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LU9830\OneDrive - France Travail\Bureau\MARCHE PGS REGION HORS BASTIA ET DR\MARCHE PGS REGION 2025\DCE 2 PGS TRAVAUX 2025\"/>
    </mc:Choice>
  </mc:AlternateContent>
  <xr:revisionPtr revIDLastSave="0" documentId="13_ncr:1_{F8C998E9-BAFA-403D-857B-925B09532EF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PU" sheetId="1" r:id="rId1"/>
    <sheet name="DQE" sheetId="2" r:id="rId2"/>
  </sheets>
  <definedNames>
    <definedName name="_Toc141275891" localSheetId="0">BPU!#REF!</definedName>
    <definedName name="_Toc141275891" localSheetId="1">DQE!#REF!</definedName>
    <definedName name="_xlnm.Print_Titles" localSheetId="0">BPU!$22:$22</definedName>
    <definedName name="_xlnm.Print_Titles" localSheetId="1">DQE!$22:$22</definedName>
    <definedName name="_xlnm.Print_Area" localSheetId="0">BPU!$A$22:$K$161</definedName>
    <definedName name="_xlnm.Print_Area" localSheetId="1">DQE!$A$22:$M$161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70" i="2" l="1"/>
  <c r="I170" i="2"/>
  <c r="N158" i="2"/>
  <c r="O158" i="2" s="1"/>
  <c r="N155" i="2"/>
  <c r="O155" i="2" s="1"/>
  <c r="N121" i="2"/>
  <c r="O121" i="2" s="1"/>
  <c r="N112" i="2"/>
  <c r="O112" i="2" s="1"/>
  <c r="N71" i="2"/>
  <c r="O71" i="2" s="1"/>
  <c r="N49" i="2"/>
  <c r="O49" i="2" s="1"/>
  <c r="N48" i="2"/>
  <c r="O48" i="2" s="1"/>
  <c r="N47" i="2"/>
  <c r="O47" i="2" s="1"/>
  <c r="N46" i="2"/>
  <c r="O46" i="2" s="1"/>
  <c r="N38" i="2"/>
  <c r="O38" i="2" s="1"/>
  <c r="N30" i="2"/>
  <c r="O30" i="2" s="1"/>
  <c r="J170" i="2"/>
  <c r="J167" i="2"/>
  <c r="K167" i="2" s="1"/>
  <c r="L167" i="2" s="1"/>
  <c r="J166" i="2"/>
  <c r="K166" i="2" s="1"/>
  <c r="L158" i="2"/>
  <c r="M158" i="2" s="1"/>
  <c r="L155" i="2"/>
  <c r="M155" i="2" s="1"/>
  <c r="L121" i="2"/>
  <c r="M121" i="2" s="1"/>
  <c r="L112" i="2"/>
  <c r="M112" i="2" s="1"/>
  <c r="L71" i="2"/>
  <c r="M71" i="2" s="1"/>
  <c r="L49" i="2"/>
  <c r="M49" i="2" s="1"/>
  <c r="L48" i="2"/>
  <c r="M48" i="2" s="1"/>
  <c r="L47" i="2"/>
  <c r="M47" i="2" s="1"/>
  <c r="L46" i="2"/>
  <c r="M46" i="2" s="1"/>
  <c r="L38" i="2"/>
  <c r="M38" i="2" s="1"/>
  <c r="L30" i="2"/>
  <c r="M30" i="2" s="1"/>
  <c r="I79" i="1"/>
  <c r="I78" i="1"/>
  <c r="I77" i="1"/>
  <c r="I76" i="1"/>
  <c r="I75" i="1"/>
  <c r="I74" i="1"/>
  <c r="I61" i="1"/>
  <c r="I60" i="1"/>
  <c r="I59" i="1"/>
  <c r="I58" i="1"/>
  <c r="I57" i="1"/>
  <c r="I56" i="1"/>
  <c r="I161" i="2"/>
  <c r="N161" i="2" s="1"/>
  <c r="O161" i="2" s="1"/>
  <c r="I159" i="2"/>
  <c r="N159" i="2" s="1"/>
  <c r="O159" i="2" s="1"/>
  <c r="I156" i="2"/>
  <c r="J156" i="2" s="1"/>
  <c r="I153" i="2"/>
  <c r="N153" i="2" s="1"/>
  <c r="O153" i="2" s="1"/>
  <c r="I152" i="2"/>
  <c r="N152" i="2" s="1"/>
  <c r="O152" i="2" s="1"/>
  <c r="I151" i="2"/>
  <c r="J151" i="2" s="1"/>
  <c r="I150" i="2"/>
  <c r="J150" i="2" s="1"/>
  <c r="I149" i="2"/>
  <c r="N149" i="2" s="1"/>
  <c r="O149" i="2" s="1"/>
  <c r="I148" i="2"/>
  <c r="J148" i="2" s="1"/>
  <c r="I147" i="2"/>
  <c r="J147" i="2" s="1"/>
  <c r="I146" i="2"/>
  <c r="J146" i="2" s="1"/>
  <c r="I145" i="2"/>
  <c r="N145" i="2" s="1"/>
  <c r="O145" i="2" s="1"/>
  <c r="I144" i="2"/>
  <c r="N144" i="2" s="1"/>
  <c r="O144" i="2" s="1"/>
  <c r="I143" i="2"/>
  <c r="J143" i="2" s="1"/>
  <c r="I142" i="2"/>
  <c r="J142" i="2" s="1"/>
  <c r="I141" i="2"/>
  <c r="N141" i="2" s="1"/>
  <c r="O141" i="2" s="1"/>
  <c r="I140" i="2"/>
  <c r="J140" i="2" s="1"/>
  <c r="I139" i="2"/>
  <c r="J139" i="2" s="1"/>
  <c r="I138" i="2"/>
  <c r="J138" i="2" s="1"/>
  <c r="I137" i="2"/>
  <c r="N137" i="2" s="1"/>
  <c r="O137" i="2" s="1"/>
  <c r="I136" i="2"/>
  <c r="N136" i="2" s="1"/>
  <c r="O136" i="2" s="1"/>
  <c r="I135" i="2"/>
  <c r="J135" i="2" s="1"/>
  <c r="I134" i="2"/>
  <c r="J134" i="2" s="1"/>
  <c r="I133" i="2"/>
  <c r="N133" i="2" s="1"/>
  <c r="O133" i="2" s="1"/>
  <c r="I132" i="2"/>
  <c r="J132" i="2" s="1"/>
  <c r="I131" i="2"/>
  <c r="J131" i="2" s="1"/>
  <c r="I130" i="2"/>
  <c r="J130" i="2" s="1"/>
  <c r="I129" i="2"/>
  <c r="J129" i="2" s="1"/>
  <c r="I128" i="2"/>
  <c r="N128" i="2" s="1"/>
  <c r="O128" i="2" s="1"/>
  <c r="I127" i="2"/>
  <c r="J127" i="2" s="1"/>
  <c r="I126" i="2"/>
  <c r="J126" i="2" s="1"/>
  <c r="I125" i="2"/>
  <c r="N125" i="2" s="1"/>
  <c r="O125" i="2" s="1"/>
  <c r="I124" i="2"/>
  <c r="J124" i="2" s="1"/>
  <c r="I123" i="2"/>
  <c r="J123" i="2" s="1"/>
  <c r="I122" i="2"/>
  <c r="J122" i="2" s="1"/>
  <c r="I119" i="2"/>
  <c r="J119" i="2" s="1"/>
  <c r="I118" i="2"/>
  <c r="N118" i="2" s="1"/>
  <c r="O118" i="2" s="1"/>
  <c r="I117" i="2"/>
  <c r="J117" i="2" s="1"/>
  <c r="I116" i="2"/>
  <c r="J116" i="2" s="1"/>
  <c r="I115" i="2"/>
  <c r="N115" i="2" s="1"/>
  <c r="O115" i="2" s="1"/>
  <c r="I114" i="2"/>
  <c r="J114" i="2" s="1"/>
  <c r="I113" i="2"/>
  <c r="J113" i="2" s="1"/>
  <c r="I109" i="2"/>
  <c r="N109" i="2" s="1"/>
  <c r="O109" i="2" s="1"/>
  <c r="I108" i="2"/>
  <c r="N108" i="2" s="1"/>
  <c r="O108" i="2" s="1"/>
  <c r="I107" i="2"/>
  <c r="N107" i="2" s="1"/>
  <c r="O107" i="2" s="1"/>
  <c r="I106" i="2"/>
  <c r="N106" i="2" s="1"/>
  <c r="O106" i="2" s="1"/>
  <c r="I105" i="2"/>
  <c r="J105" i="2" s="1"/>
  <c r="I104" i="2"/>
  <c r="J104" i="2" s="1"/>
  <c r="I103" i="2"/>
  <c r="J103" i="2" s="1"/>
  <c r="I102" i="2"/>
  <c r="J102" i="2" s="1"/>
  <c r="I101" i="2"/>
  <c r="N101" i="2" s="1"/>
  <c r="O101" i="2" s="1"/>
  <c r="I100" i="2"/>
  <c r="N100" i="2" s="1"/>
  <c r="O100" i="2" s="1"/>
  <c r="I99" i="2"/>
  <c r="N99" i="2" s="1"/>
  <c r="O99" i="2" s="1"/>
  <c r="I98" i="2"/>
  <c r="N98" i="2" s="1"/>
  <c r="O98" i="2" s="1"/>
  <c r="I97" i="2"/>
  <c r="J97" i="2" s="1"/>
  <c r="I96" i="2"/>
  <c r="J96" i="2" s="1"/>
  <c r="I95" i="2"/>
  <c r="J95" i="2" s="1"/>
  <c r="I94" i="2"/>
  <c r="J94" i="2" s="1"/>
  <c r="I93" i="2"/>
  <c r="N93" i="2" s="1"/>
  <c r="O93" i="2" s="1"/>
  <c r="I92" i="2"/>
  <c r="J92" i="2" s="1"/>
  <c r="I91" i="2"/>
  <c r="N91" i="2" s="1"/>
  <c r="O91" i="2" s="1"/>
  <c r="I90" i="2"/>
  <c r="J90" i="2" s="1"/>
  <c r="I89" i="2"/>
  <c r="N89" i="2" s="1"/>
  <c r="O89" i="2" s="1"/>
  <c r="I87" i="2"/>
  <c r="J87" i="2" s="1"/>
  <c r="I86" i="2"/>
  <c r="J86" i="2" s="1"/>
  <c r="I85" i="2"/>
  <c r="J85" i="2" s="1"/>
  <c r="I84" i="2"/>
  <c r="N84" i="2" s="1"/>
  <c r="O84" i="2" s="1"/>
  <c r="I83" i="2"/>
  <c r="N83" i="2" s="1"/>
  <c r="O83" i="2" s="1"/>
  <c r="I82" i="2"/>
  <c r="N82" i="2" s="1"/>
  <c r="O82" i="2" s="1"/>
  <c r="I81" i="2"/>
  <c r="N81" i="2" s="1"/>
  <c r="O81" i="2" s="1"/>
  <c r="I80" i="2"/>
  <c r="N80" i="2" s="1"/>
  <c r="O80" i="2" s="1"/>
  <c r="I79" i="2"/>
  <c r="J79" i="2" s="1"/>
  <c r="I78" i="2"/>
  <c r="N78" i="2" s="1"/>
  <c r="O78" i="2" s="1"/>
  <c r="I77" i="2"/>
  <c r="N77" i="2" s="1"/>
  <c r="O77" i="2" s="1"/>
  <c r="I76" i="2"/>
  <c r="N76" i="2" s="1"/>
  <c r="O76" i="2" s="1"/>
  <c r="I75" i="2"/>
  <c r="N75" i="2" s="1"/>
  <c r="O75" i="2" s="1"/>
  <c r="I74" i="2"/>
  <c r="N74" i="2" s="1"/>
  <c r="O74" i="2" s="1"/>
  <c r="I73" i="2"/>
  <c r="N73" i="2" s="1"/>
  <c r="O73" i="2" s="1"/>
  <c r="I72" i="2"/>
  <c r="J72" i="2" s="1"/>
  <c r="I69" i="2"/>
  <c r="J69" i="2" s="1"/>
  <c r="I68" i="2"/>
  <c r="J68" i="2" s="1"/>
  <c r="I67" i="2"/>
  <c r="N67" i="2" s="1"/>
  <c r="O67" i="2" s="1"/>
  <c r="I66" i="2"/>
  <c r="J66" i="2" s="1"/>
  <c r="I65" i="2"/>
  <c r="N65" i="2" s="1"/>
  <c r="O65" i="2" s="1"/>
  <c r="I64" i="2"/>
  <c r="N64" i="2" s="1"/>
  <c r="O64" i="2" s="1"/>
  <c r="I63" i="2"/>
  <c r="N63" i="2" s="1"/>
  <c r="O63" i="2" s="1"/>
  <c r="I62" i="2"/>
  <c r="J62" i="2" s="1"/>
  <c r="I61" i="2"/>
  <c r="N61" i="2" s="1"/>
  <c r="O61" i="2" s="1"/>
  <c r="I60" i="2"/>
  <c r="J60" i="2" s="1"/>
  <c r="I59" i="2"/>
  <c r="N59" i="2" s="1"/>
  <c r="O59" i="2" s="1"/>
  <c r="I58" i="2"/>
  <c r="N58" i="2" s="1"/>
  <c r="O58" i="2" s="1"/>
  <c r="I57" i="2"/>
  <c r="N57" i="2" s="1"/>
  <c r="O57" i="2" s="1"/>
  <c r="I56" i="2"/>
  <c r="N56" i="2" s="1"/>
  <c r="O56" i="2" s="1"/>
  <c r="I55" i="2"/>
  <c r="N55" i="2" s="1"/>
  <c r="O55" i="2" s="1"/>
  <c r="I54" i="2"/>
  <c r="J54" i="2" s="1"/>
  <c r="I52" i="2"/>
  <c r="J52" i="2" s="1"/>
  <c r="I50" i="2"/>
  <c r="J50" i="2" s="1"/>
  <c r="I45" i="2"/>
  <c r="N45" i="2" s="1"/>
  <c r="O45" i="2" s="1"/>
  <c r="I44" i="2"/>
  <c r="J44" i="2" s="1"/>
  <c r="I42" i="2"/>
  <c r="J42" i="2" s="1"/>
  <c r="I40" i="2"/>
  <c r="N40" i="2" s="1"/>
  <c r="O40" i="2" s="1"/>
  <c r="I39" i="2"/>
  <c r="J39" i="2" s="1"/>
  <c r="I36" i="2"/>
  <c r="N36" i="2" s="1"/>
  <c r="O36" i="2" s="1"/>
  <c r="I35" i="2"/>
  <c r="N35" i="2" s="1"/>
  <c r="O35" i="2" s="1"/>
  <c r="I34" i="2"/>
  <c r="J34" i="2" s="1"/>
  <c r="I33" i="2"/>
  <c r="J33" i="2" s="1"/>
  <c r="I32" i="2"/>
  <c r="N32" i="2" s="1"/>
  <c r="O32" i="2" s="1"/>
  <c r="I31" i="2"/>
  <c r="N31" i="2" s="1"/>
  <c r="O31" i="2" s="1"/>
  <c r="I28" i="2"/>
  <c r="N28" i="2" s="1"/>
  <c r="O28" i="2" s="1"/>
  <c r="I27" i="2"/>
  <c r="N27" i="2" s="1"/>
  <c r="O27" i="2" s="1"/>
  <c r="I26" i="2"/>
  <c r="N26" i="2" s="1"/>
  <c r="O26" i="2" s="1"/>
  <c r="J145" i="2"/>
  <c r="J100" i="2"/>
  <c r="J91" i="2"/>
  <c r="I87" i="1"/>
  <c r="I86" i="1"/>
  <c r="I85" i="1"/>
  <c r="I84" i="1"/>
  <c r="I83" i="1"/>
  <c r="I82" i="1"/>
  <c r="I81" i="1"/>
  <c r="I80" i="1"/>
  <c r="I73" i="1"/>
  <c r="I72" i="1"/>
  <c r="I69" i="1"/>
  <c r="I68" i="1"/>
  <c r="I67" i="1"/>
  <c r="I66" i="1"/>
  <c r="I65" i="1"/>
  <c r="I64" i="1"/>
  <c r="I94" i="1"/>
  <c r="I156" i="1"/>
  <c r="K158" i="1"/>
  <c r="K121" i="1"/>
  <c r="K112" i="1"/>
  <c r="K71" i="1"/>
  <c r="K49" i="1"/>
  <c r="K48" i="1"/>
  <c r="K47" i="1"/>
  <c r="K46" i="1"/>
  <c r="K38" i="1"/>
  <c r="K30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92" i="1"/>
  <c r="I91" i="1"/>
  <c r="I63" i="1"/>
  <c r="I62" i="1"/>
  <c r="K155" i="1"/>
  <c r="I90" i="1"/>
  <c r="I89" i="1"/>
  <c r="I42" i="1"/>
  <c r="I109" i="1"/>
  <c r="I118" i="1"/>
  <c r="I117" i="1"/>
  <c r="I116" i="1"/>
  <c r="I115" i="1"/>
  <c r="I114" i="1"/>
  <c r="I113" i="1"/>
  <c r="I28" i="1"/>
  <c r="I27" i="1"/>
  <c r="I44" i="1"/>
  <c r="I161" i="1"/>
  <c r="I159" i="1"/>
  <c r="I119" i="1"/>
  <c r="I95" i="1"/>
  <c r="I54" i="1"/>
  <c r="I55" i="1"/>
  <c r="I40" i="1"/>
  <c r="I93" i="1"/>
  <c r="I36" i="1"/>
  <c r="I35" i="1"/>
  <c r="I34" i="1"/>
  <c r="I33" i="1"/>
  <c r="I32" i="1"/>
  <c r="I3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37" i="1"/>
  <c r="I52" i="1"/>
  <c r="I39" i="1"/>
  <c r="I45" i="1"/>
  <c r="I50" i="1"/>
  <c r="I26" i="1"/>
  <c r="J40" i="2" l="1"/>
  <c r="K170" i="2"/>
  <c r="J107" i="2"/>
  <c r="J82" i="2"/>
  <c r="J128" i="2"/>
  <c r="J28" i="2"/>
  <c r="J161" i="2"/>
  <c r="J159" i="2"/>
  <c r="J73" i="2"/>
  <c r="J64" i="2"/>
  <c r="J99" i="2"/>
  <c r="J144" i="2"/>
  <c r="J98" i="2"/>
  <c r="J55" i="2"/>
  <c r="J63" i="2"/>
  <c r="J106" i="2"/>
  <c r="J27" i="2"/>
  <c r="J81" i="2"/>
  <c r="J65" i="2"/>
  <c r="J101" i="2"/>
  <c r="J31" i="2"/>
  <c r="J32" i="2"/>
  <c r="J84" i="2"/>
  <c r="J109" i="2"/>
  <c r="J93" i="2"/>
  <c r="N42" i="2"/>
  <c r="O42" i="2" s="1"/>
  <c r="N44" i="2"/>
  <c r="O44" i="2" s="1"/>
  <c r="J26" i="2"/>
  <c r="N79" i="2"/>
  <c r="O79" i="2" s="1"/>
  <c r="J125" i="2"/>
  <c r="J141" i="2"/>
  <c r="N146" i="2"/>
  <c r="O146" i="2" s="1"/>
  <c r="J35" i="2"/>
  <c r="J57" i="2"/>
  <c r="J61" i="2"/>
  <c r="J77" i="2"/>
  <c r="N94" i="2"/>
  <c r="O94" i="2" s="1"/>
  <c r="N119" i="2"/>
  <c r="O119" i="2" s="1"/>
  <c r="N139" i="2"/>
  <c r="O139" i="2" s="1"/>
  <c r="J83" i="2"/>
  <c r="J153" i="2"/>
  <c r="N96" i="2"/>
  <c r="O96" i="2" s="1"/>
  <c r="N122" i="2"/>
  <c r="O122" i="2" s="1"/>
  <c r="N102" i="2"/>
  <c r="O102" i="2" s="1"/>
  <c r="N129" i="2"/>
  <c r="O129" i="2" s="1"/>
  <c r="N147" i="2"/>
  <c r="O147" i="2" s="1"/>
  <c r="J45" i="2"/>
  <c r="J67" i="2"/>
  <c r="J89" i="2"/>
  <c r="N130" i="2"/>
  <c r="O130" i="2" s="1"/>
  <c r="N85" i="2"/>
  <c r="O85" i="2" s="1"/>
  <c r="N131" i="2"/>
  <c r="O131" i="2" s="1"/>
  <c r="N123" i="2"/>
  <c r="O123" i="2" s="1"/>
  <c r="J137" i="2"/>
  <c r="J80" i="2"/>
  <c r="N87" i="2"/>
  <c r="O87" i="2" s="1"/>
  <c r="N156" i="2"/>
  <c r="O156" i="2" s="1"/>
  <c r="J108" i="2"/>
  <c r="K171" i="2"/>
  <c r="L171" i="2" s="1"/>
  <c r="N33" i="2"/>
  <c r="O33" i="2" s="1"/>
  <c r="N90" i="2"/>
  <c r="O90" i="2" s="1"/>
  <c r="N113" i="2"/>
  <c r="O113" i="2" s="1"/>
  <c r="N138" i="2"/>
  <c r="O138" i="2" s="1"/>
  <c r="N60" i="2"/>
  <c r="O60" i="2" s="1"/>
  <c r="N68" i="2"/>
  <c r="O68" i="2" s="1"/>
  <c r="J36" i="2"/>
  <c r="J78" i="2"/>
  <c r="N52" i="2"/>
  <c r="O52" i="2" s="1"/>
  <c r="N69" i="2"/>
  <c r="O69" i="2" s="1"/>
  <c r="N86" i="2"/>
  <c r="O86" i="2" s="1"/>
  <c r="N95" i="2"/>
  <c r="O95" i="2" s="1"/>
  <c r="N103" i="2"/>
  <c r="O103" i="2" s="1"/>
  <c r="N104" i="2"/>
  <c r="O104" i="2" s="1"/>
  <c r="N62" i="2"/>
  <c r="O62" i="2" s="1"/>
  <c r="J56" i="2"/>
  <c r="N34" i="2"/>
  <c r="O34" i="2" s="1"/>
  <c r="N72" i="2"/>
  <c r="O72" i="2" s="1"/>
  <c r="N97" i="2"/>
  <c r="O97" i="2" s="1"/>
  <c r="N105" i="2"/>
  <c r="O105" i="2" s="1"/>
  <c r="N114" i="2"/>
  <c r="O114" i="2" s="1"/>
  <c r="N124" i="2"/>
  <c r="O124" i="2" s="1"/>
  <c r="N132" i="2"/>
  <c r="O132" i="2" s="1"/>
  <c r="N140" i="2"/>
  <c r="O140" i="2" s="1"/>
  <c r="N148" i="2"/>
  <c r="O148" i="2" s="1"/>
  <c r="N50" i="2"/>
  <c r="O50" i="2" s="1"/>
  <c r="N54" i="2"/>
  <c r="O54" i="2" s="1"/>
  <c r="J149" i="2"/>
  <c r="J118" i="2"/>
  <c r="J136" i="2"/>
  <c r="J152" i="2"/>
  <c r="J74" i="2"/>
  <c r="J58" i="2"/>
  <c r="N116" i="2"/>
  <c r="O116" i="2" s="1"/>
  <c r="N126" i="2"/>
  <c r="O126" i="2" s="1"/>
  <c r="N134" i="2"/>
  <c r="O134" i="2" s="1"/>
  <c r="N142" i="2"/>
  <c r="O142" i="2" s="1"/>
  <c r="N150" i="2"/>
  <c r="O150" i="2" s="1"/>
  <c r="J133" i="2"/>
  <c r="J75" i="2"/>
  <c r="J59" i="2"/>
  <c r="N66" i="2"/>
  <c r="O66" i="2" s="1"/>
  <c r="N92" i="2"/>
  <c r="O92" i="2" s="1"/>
  <c r="N117" i="2"/>
  <c r="O117" i="2" s="1"/>
  <c r="N127" i="2"/>
  <c r="O127" i="2" s="1"/>
  <c r="N135" i="2"/>
  <c r="O135" i="2" s="1"/>
  <c r="N143" i="2"/>
  <c r="O143" i="2" s="1"/>
  <c r="N151" i="2"/>
  <c r="O151" i="2" s="1"/>
  <c r="J115" i="2"/>
  <c r="J76" i="2"/>
  <c r="N39" i="2"/>
  <c r="O39" i="2" s="1"/>
  <c r="L166" i="2"/>
  <c r="I170" i="1"/>
  <c r="N162" i="2" l="1"/>
  <c r="I167" i="1"/>
  <c r="I166" i="1"/>
  <c r="F172" i="2" l="1"/>
  <c r="F173" i="2" s="1"/>
  <c r="O162" i="2"/>
</calcChain>
</file>

<file path=xl/sharedStrings.xml><?xml version="1.0" encoding="utf-8"?>
<sst xmlns="http://schemas.openxmlformats.org/spreadsheetml/2006/main" count="670" uniqueCount="201">
  <si>
    <t>Raison ou dénomination sociale</t>
  </si>
  <si>
    <t xml:space="preserve">Siret </t>
  </si>
  <si>
    <t xml:space="preserve">Les prix sont exprimés en € hors taxes. </t>
  </si>
  <si>
    <t xml:space="preserve">S'y ajoute la TVA au taux en vigueur </t>
  </si>
  <si>
    <t>Les prix comprennent les prestations telles que décrites au CCFT et au contrat</t>
  </si>
  <si>
    <t xml:space="preserve">Sous peine d'irrecevabilité de l'offre, le candidat ne modifie ni les intitulés ni les unités  prévus. Seules les cellules bleues doivent être complétées. </t>
  </si>
  <si>
    <t>Prix unitaires</t>
  </si>
  <si>
    <t>Désignation</t>
  </si>
  <si>
    <t>Unité</t>
  </si>
  <si>
    <t>Fourniture et pose</t>
  </si>
  <si>
    <t>Dépose dont mise en décharge</t>
  </si>
  <si>
    <t>HT</t>
  </si>
  <si>
    <t>TTC</t>
  </si>
  <si>
    <t>2.3.</t>
  </si>
  <si>
    <t>CONTENU DES PRESTATIONS</t>
  </si>
  <si>
    <t>2.3.1.</t>
  </si>
  <si>
    <t>Installation de chantier</t>
  </si>
  <si>
    <t xml:space="preserve">2.3.1.1 </t>
  </si>
  <si>
    <t>Fourniture et pose d'un panneau de chantier de dimension 2 m par 1,40 m</t>
  </si>
  <si>
    <t>U</t>
  </si>
  <si>
    <t>2.3.1.3</t>
  </si>
  <si>
    <t>Clôtures provisoires</t>
  </si>
  <si>
    <t>2.3.1.4</t>
  </si>
  <si>
    <t>Cloisonnement provisoire</t>
  </si>
  <si>
    <t>2.3.2</t>
  </si>
  <si>
    <t xml:space="preserve">Les films anti-vandalisme et les films sans tain – sur baies et portes vitrées en site existant </t>
  </si>
  <si>
    <t>2.3.2.1</t>
  </si>
  <si>
    <t>Principe et localisation</t>
  </si>
  <si>
    <t>2.3.2.1.2</t>
  </si>
  <si>
    <t>Dépose de vitrophanie pour mise en décharge</t>
  </si>
  <si>
    <t>m2</t>
  </si>
  <si>
    <t xml:space="preserve">Fourniture et pose de film anti-vandalisme sur fenêtre </t>
  </si>
  <si>
    <t>Fourniture et pose de film anti-vandalisme sur porte extérieure deux vantaux</t>
  </si>
  <si>
    <t xml:space="preserve">Fourniture et pose de film anti-vandalisme sur porte extérieure </t>
  </si>
  <si>
    <t>2.3.3</t>
  </si>
  <si>
    <t>Remplacement des vitrages sur baies et portes – sites existants</t>
  </si>
  <si>
    <t>2.3.3.1.</t>
  </si>
  <si>
    <t>Dépose des parecloses existantes, des joints, des vitrages existants et mise en décharge ou en filière de recyclage des matériels, produits et matériaux résiduels</t>
  </si>
  <si>
    <t>2.3.3.2.</t>
  </si>
  <si>
    <t>Fourniture et pose de vitrage P6B</t>
  </si>
  <si>
    <t>Fourniture et pose de vitrage SP10</t>
  </si>
  <si>
    <t>2.3.4</t>
  </si>
  <si>
    <t>Réducteurs d'ouverture sur ouvrages existants</t>
  </si>
  <si>
    <t>Fourniture et pose de réducteurs d'ouverture sur ouvrants existants</t>
  </si>
  <si>
    <t>2.3.5</t>
  </si>
  <si>
    <t>Éléments de sécurité des portes extérieures en site existant</t>
  </si>
  <si>
    <t>2.3.5.1</t>
  </si>
  <si>
    <t>Fourniture, pose et adaptation de bandeaux ventouses électromagnétiques</t>
  </si>
  <si>
    <t>2.3.5.2.</t>
  </si>
  <si>
    <t>Fourniture, pose et adaptation de serrures motorisées</t>
  </si>
  <si>
    <t>2.3.5.2.3.</t>
  </si>
  <si>
    <t>Dépose de serrure électrique pour mise en décharge</t>
  </si>
  <si>
    <t>Dépose de serrure mécanique pour mise en décharge</t>
  </si>
  <si>
    <t>Dépose de bandeaux ventouses pour mise en décharge</t>
  </si>
  <si>
    <t>Dépose de ventouses électromagnétiques pour mise en décharge</t>
  </si>
  <si>
    <t>Fourniture et pose de bandeaux ventouses électromagnétiques nécessitant un raccordement électrique associé</t>
  </si>
  <si>
    <t>2.3.6.</t>
  </si>
  <si>
    <t>Passe-câbles</t>
  </si>
  <si>
    <t>Fourniture et pose de passe-câbles</t>
  </si>
  <si>
    <t>2.3.7</t>
  </si>
  <si>
    <t xml:space="preserve">Baies vitrées fixes : en site neuf </t>
  </si>
  <si>
    <t>2.3.7.3.</t>
  </si>
  <si>
    <t>Fourniture et pose de fenêtres battante avec profil en acier thermolaqué et vitrage P6B</t>
  </si>
  <si>
    <t>Fourniture et pose de fenêtres battante avec profil en acier thermolaqué et vitrage SP10</t>
  </si>
  <si>
    <t>Fourniture et pose de fenêtres fixe avec profil en acier thermolaqué et vitrage P6B</t>
  </si>
  <si>
    <t>Fourniture et pose de fenêtres fixe avec profil en acier thermolaqué et vitrage SP10</t>
  </si>
  <si>
    <t>Fourniture et pose de porte-fenêtres avec profil en acier thermolaqué et vitrage P6B</t>
  </si>
  <si>
    <t>Fourniture et pose de porte-fenêtres avec profil en acier thermolaqué et vitrage SP10</t>
  </si>
  <si>
    <t>Fourniture et pose de fenêtres oscillo-battantes avec profil en acier thermolaqué et vitrage P6B</t>
  </si>
  <si>
    <t>Fourniture et pose de fenêtres oscillo-battantes avec profil en acier thermolaqué et vitrage SP10</t>
  </si>
  <si>
    <t>Fourniture et pose de fenêtres battantes avec profil en aluminium et vitrage P6B</t>
  </si>
  <si>
    <t>Fourniture et pose de fenêtres battantes avec profil en aluminium et vitrage SP10</t>
  </si>
  <si>
    <t>Fourniture et pose de fenêtres fixes avec profil en aluminium et vitrage P6B</t>
  </si>
  <si>
    <t>Fourniture et pose de fenêtres fixes avec profil en aluminium et vitrage SP10</t>
  </si>
  <si>
    <t>Fourniture et pose de porte-fenêtres avec profil en aluminium et vitrage P6B</t>
  </si>
  <si>
    <t>Fourniture et pose de porte-fenêtres avec profil en aluminium et vitrage SP10</t>
  </si>
  <si>
    <t>Fourniture et pose de fenêtres oscillo-battantes avec profil en aluminium et vitrage P6B</t>
  </si>
  <si>
    <t>Fourniture et pose de fenêtres oscillo-battantes avec profil en aluminium et vitrage SP10</t>
  </si>
  <si>
    <t>2.3.8.</t>
  </si>
  <si>
    <t>Baies vitrées : en site existant</t>
  </si>
  <si>
    <t>2.3.8.2.</t>
  </si>
  <si>
    <t>Dépose de fenêtre pour mise en décharge</t>
  </si>
  <si>
    <t>2.3.9.</t>
  </si>
  <si>
    <t>Blocs portes</t>
  </si>
  <si>
    <t>2.3.9.3.</t>
  </si>
  <si>
    <t>Fourniture et pose de blocs portes profil en acier thermolaqué - serrure 3 pts</t>
  </si>
  <si>
    <t>Fourniture et pose de blocs portes profil en acier thermolaqué - serrure 5 pts</t>
  </si>
  <si>
    <t>Fourniture et pose de blocs portes profil en aluminium - serrure 3 pts</t>
  </si>
  <si>
    <t>Fourniture et pose de blocs portes profil en aluminium - serrure 5 pts</t>
  </si>
  <si>
    <t>2.3.9.4.</t>
  </si>
  <si>
    <t>Fourniture, pose et raccordement de serrure multipoint automatique et motorisée</t>
  </si>
  <si>
    <t>2.3.9.5.</t>
  </si>
  <si>
    <t>Crémone pour porte à deux vantaux</t>
  </si>
  <si>
    <t>2.3.9.6.</t>
  </si>
  <si>
    <t xml:space="preserve">Fourniture et pose d’une porte extérieure issue de secours de 2,15 m sur 0,90 m </t>
  </si>
  <si>
    <t xml:space="preserve">Fourniture et pose d’une porte extérieure issue de secours de 2,15 m sur 0,80 m </t>
  </si>
  <si>
    <t xml:space="preserve">Fourniture et pose d’une porte extérieure issue de secours de 2 m sur 0,90 m </t>
  </si>
  <si>
    <t>Fourniture et pose d’une porte extérieure issue de secours de 2 m  sur 0,80 m</t>
  </si>
  <si>
    <t>Fourniture et pose d’une porte extérieure sous contrôle d’accès de 2,15 m sur 0,90 m</t>
  </si>
  <si>
    <t xml:space="preserve">Fourniture et pose d’une porte extérieure sous contrôle d’accès de 2,15 m sur 0,80 m </t>
  </si>
  <si>
    <t xml:space="preserve">Fourniture et pose d’une porte extérieure sous contrôle d’accès de 2 m sur 0,90 m </t>
  </si>
  <si>
    <t xml:space="preserve">Fourniture et pose d’une porte extérieure sous contrôle d’accès de 2 m sur 0,80 m </t>
  </si>
  <si>
    <t xml:space="preserve">Fourniture et pose d’une porte extérieure sous contrôle d’accès deux vantaux de 2,15 m sur 1 m </t>
  </si>
  <si>
    <t xml:space="preserve">Fourniture et pose d’une porte extérieure sous contrôle d’accès deux vantaux de 2,15 m sur 1,20 m </t>
  </si>
  <si>
    <t>Fourniture et pose d’une porte extérieure sans contrôle d’accès qui ne sont pas des issues de secours de 2,15 m sur 0,90 m</t>
  </si>
  <si>
    <t xml:space="preserve">Fourniture et pose d’une porte extérieure sans contrôle d’accès qui ne sont pas des issues de secours de 2,15 m sur 0,80 m </t>
  </si>
  <si>
    <t xml:space="preserve">Fourniture et pose d’une porte extérieure sans contrôle d’accès qui ne sont pas des issues de secours de 2 m sur 0,90 m </t>
  </si>
  <si>
    <t xml:space="preserve">Fourniture et pose d’une porte extérieure sans contrôle d’accès qui ne sont pas des issues de secours de 2 m sur 0,80 m </t>
  </si>
  <si>
    <t>2.3.9.7.</t>
  </si>
  <si>
    <t>Reprise des sols</t>
  </si>
  <si>
    <t>2.3.10.</t>
  </si>
  <si>
    <t>Rideaux métalliques en sites existants et neufs</t>
  </si>
  <si>
    <t>2.3.10.4</t>
  </si>
  <si>
    <t>Dépose du rideau métallique existant pour mise en décharge</t>
  </si>
  <si>
    <t>Fourniture et pose d'un rideau métallique de 2,1 m sur 1 m</t>
  </si>
  <si>
    <t>Fourniture et pose d'un rideau métallique de 2,1 m sur 1,6 m</t>
  </si>
  <si>
    <t>Fourniture et pose d'un rideau métallique de 2,1 m sur 2 m</t>
  </si>
  <si>
    <t>Fourniture et pose d'un rideau métallique de 2,25 m sur 1 m</t>
  </si>
  <si>
    <t>Fourniture et pose d'un rideau métallique de 2,25 m sur 1,6 m</t>
  </si>
  <si>
    <t>Fourniture et pose d'un rideau métallique de 2,25 m sur 2 m</t>
  </si>
  <si>
    <t>Fourniture et mise en œuvre d'une manœuvre motorisée</t>
  </si>
  <si>
    <t>2.3.11.</t>
  </si>
  <si>
    <t>Les volets - en sites existants et neufs</t>
  </si>
  <si>
    <t>2.3.11.2.</t>
  </si>
  <si>
    <t xml:space="preserve">Dépose de volets pour mise en décharge </t>
  </si>
  <si>
    <t>Fourniture et pose de volets en acier galvanisé pour une fenêtre de 0,5 m sur 0,5 m</t>
  </si>
  <si>
    <t>Fourniture et pose de volets en acier galvanisé pour une fenêtre de 0,65 m sur 0,4 m</t>
  </si>
  <si>
    <t>Fourniture et pose de volets en acier galvanisé pour une fenêtre de 0,8 m sur 0,6 m</t>
  </si>
  <si>
    <t>Fourniture et pose de volets en acier galvanisé pour une fenêtre de 0,8 m sur 0,8 m</t>
  </si>
  <si>
    <t>Fourniture et pose de volets en acier galvanisé pour une fenêtre de 1 m sur 1 m</t>
  </si>
  <si>
    <t>Fourniture et pose de volets en acier galvanisé pour une fenêtre de 1 m sur 1,6 m</t>
  </si>
  <si>
    <t>Fourniture et pose de volets en acier galvanisé pour une fenêtre de 1,15 m sur 0,6 m</t>
  </si>
  <si>
    <t>Fourniture et pose de volets en acier galvanisé pour une fenêtre de 1,15 m sur 0,8 m</t>
  </si>
  <si>
    <t>Fourniture et pose de volets en acier galvanisé pour une fenêtre de 1,2 m sur 0,5 m</t>
  </si>
  <si>
    <t>Fourniture et pose de volets en acier galvanisé pour une fenêtre de 1,2 m sur 1 m</t>
  </si>
  <si>
    <t>Fourniture et pose de volets en acier galvanisé pour une fenêtre de 1,2 m sur 1,2 m</t>
  </si>
  <si>
    <t>Fourniture et pose de volets en acier galvanisé pour une fenêtre de 1,2 m sur 1,6 m</t>
  </si>
  <si>
    <t>Fourniture et pose de volets en acier galvanisé pour une fenêtre de 1,25 m sur 0,6 m</t>
  </si>
  <si>
    <t>Fourniture et pose de volets en acier galvanisé pour une fenêtre de 1,35 m sur 0,8 m</t>
  </si>
  <si>
    <t>Fourniture et pose de volets en acier galvanisé pour une fenêtre de 1,4 m sur 1, 4 m</t>
  </si>
  <si>
    <t>Fourniture et pose de volets en acier galvanisé pour une fenêtre de 1,45 m sur 0,8 m</t>
  </si>
  <si>
    <t>Fourniture et pose de volets en aluminium pour une fenêtre de 0,5 m sur 0,5 m</t>
  </si>
  <si>
    <t>Fourniture et pose de volets en aluminium pour une fenêtre de 0,65 m sur 0,4 m</t>
  </si>
  <si>
    <t>Fourniture et pose de volets en aluminium pour une fenêtre de 0,8 m sur 0,6 m</t>
  </si>
  <si>
    <t>Fourniture et pose de volets en aluminium pour une fenêtre de 0,8 m sur 0,8 m</t>
  </si>
  <si>
    <t>Fourniture et pose de volets en aluminium pour une fenêtre de 1 m sur 1 m</t>
  </si>
  <si>
    <t>Fourniture et pose de volets en aluminium pour une fenêtre de 1 m sur 1,6 m</t>
  </si>
  <si>
    <t>Fourniture et pose de volets en aluminium pour une fenêtre de 1,15 m sur 0,6 m</t>
  </si>
  <si>
    <t>Fourniture et pose de volets en aluminium pour une fenêtre de 1,15 m sur 0,8 m</t>
  </si>
  <si>
    <t>Fourniture et pose de volets en aluminium pour une fenêtre de 1,2 m sur 0,5 m</t>
  </si>
  <si>
    <t>Fourniture et pose de volets en aluminium pour une fenêtre de 1,2 m sur 1 m</t>
  </si>
  <si>
    <t>Fourniture et pose de volets en aluminium pour une fenêtre de 1,2 m sur 1,2 m</t>
  </si>
  <si>
    <t>Fourniture et pose de volets en aluminium pour une fenêtre de 1,2 m sur 1,6 m</t>
  </si>
  <si>
    <t>Fourniture et pose de volets en aluminium pour une fenêtre de 1,25 m sur 0,6 m</t>
  </si>
  <si>
    <t>Fourniture et pose de volets en aluminium pour une fenêtre de 1,35 m sur 0,8 m</t>
  </si>
  <si>
    <t>Fourniture et pose de volets en aluminium pour une fenêtre de 1,4 m sur 1, 4 m</t>
  </si>
  <si>
    <t>Fourniture et pose de volets en aluminium pour une fenêtre de 1,45 m sur 0,8 m</t>
  </si>
  <si>
    <t>2.3.12.</t>
  </si>
  <si>
    <t>Échelles a crinoline : en sites existants et neufs</t>
  </si>
  <si>
    <t>Remplacement des échelles à crioline existantes - dépose et mise en décharge</t>
  </si>
  <si>
    <t>Remplacement des échelles à crioline existantes - fourniture et pose</t>
  </si>
  <si>
    <t>2.3.13.</t>
  </si>
  <si>
    <t>Portes automatiques coulissantes : en sites existants et neufs</t>
  </si>
  <si>
    <t>Dépose des baies ou portes pour mise en décharge</t>
  </si>
  <si>
    <t>Fourniture et pose de portes automatiques coulissantes</t>
  </si>
  <si>
    <t>2.3.14.</t>
  </si>
  <si>
    <t>Sas d'entrée : en sites existants et neufs</t>
  </si>
  <si>
    <t>Fourniture, pose et raccordement de serrure</t>
  </si>
  <si>
    <t>AUTRES PRESTATIONS</t>
  </si>
  <si>
    <t xml:space="preserve">Intervenant </t>
  </si>
  <si>
    <t>heure</t>
  </si>
  <si>
    <t>Encadrant</t>
  </si>
  <si>
    <t xml:space="preserve">Forfait frais de déplacement </t>
  </si>
  <si>
    <t>jr</t>
  </si>
  <si>
    <t xml:space="preserve">Fourniture et pose de film sans-tain sur fenêtre </t>
  </si>
  <si>
    <t>Fourniture et pose de film sans-tain sur porte extérieure deux vantaux</t>
  </si>
  <si>
    <t xml:space="preserve">Fourniture et pose de film sans-tain sur porte extérieure </t>
  </si>
  <si>
    <t>Fourniture et pose de portes extérieures</t>
  </si>
  <si>
    <t>Quantité estimative</t>
  </si>
  <si>
    <t>Prix unitaire HT</t>
  </si>
  <si>
    <t>Prix unitaire TTC</t>
  </si>
  <si>
    <t>Total annuel</t>
  </si>
  <si>
    <t>Quantité</t>
  </si>
  <si>
    <t>PU HT</t>
  </si>
  <si>
    <t>TOTAL HT</t>
  </si>
  <si>
    <t>TOTAL TTC</t>
  </si>
  <si>
    <t>Total HT</t>
  </si>
  <si>
    <t>Total TTC</t>
  </si>
  <si>
    <t xml:space="preserve">
- Les prix sont exprimés en € hors taxes.
- S'y ajoute la TVA au taux en vigueur.
Les prix comprennent les prestations telles que décrites au CCFT et au contrat.
Les prix indiqués à la présente annexe financière sont des prix plafonds unitaires.
Les quantités indiquées à la présente annexe financière sont données à titre estimatif et ne constituent pas un engagement de la part de France Travail.
 </t>
  </si>
  <si>
    <t xml:space="preserve">Compléter uniquement les cases de couleur </t>
  </si>
  <si>
    <t xml:space="preserve">Siret du candidat </t>
  </si>
  <si>
    <t>Taux de TVA</t>
  </si>
  <si>
    <t>Total</t>
  </si>
  <si>
    <t xml:space="preserve">Baies vitrées  : en site neuf </t>
  </si>
  <si>
    <t>ml</t>
  </si>
  <si>
    <t xml:space="preserve">Pour mémoire, les prix unitaires comprennent les prestations suivantes :
- La préservation du mobilier
- Le tri et le traitement des déchets de chantier
- La propreté et nettoyage extérieur
- Les matériaux et procédés
- Les épreuves et essais
- Les échantillons
- Les prestations annexes
- Le nettoyage de fin de chantier
- La fourniture des notices, PV et DOE
- La sécurité sur le chantier
- Les prestations du CCFT
Par ailleurs, le prix de la pose correspond à la pose et/ou également la dépose des éléments existants pour réemploi éventuel et mise en décharge.
Les frais de déplacement concernent toute les prestations (Préstations forfaitaires et autres préstations)
</t>
  </si>
  <si>
    <t>DEPLACEMENTS</t>
  </si>
  <si>
    <t>Pour mémoire, les prix unitaires comprennent les prestations suivantes :
- La préservation du mobilier
- Le tri et le traitement des déchets de chantier
- La propreté et nettoyage extérieur
- Les matériaux et procédés
- Les épreuves et essais
- Les échantillons
- Les prestations annexes
- Le nettoyage de fin de chantier
- La fourniture des notices, PV et DOE
- La sécurité sur le chantier
- Les prestations du CCFT
Par ailleurs, le prix de la pose correspond à la pose et/ou également la dépose des éléments existants pour réemploi éventuel et mise en décharge.
Les frais de déplacement concernent toute les prestations (Préstations forfaitaires et autres préstations)</t>
  </si>
  <si>
    <r>
      <t xml:space="preserve">REGION CORSE
MARCHE DE TRAVAUX DE MISE A NIVEAU SURETE BATIMENTAIRE
LOT 1 : MENUISERIES EXTERIEURES ET ANNEXES - REGION CORSE HORS SITE DE BASTIA
</t>
    </r>
    <r>
      <rPr>
        <b/>
        <sz val="14"/>
        <color indexed="9"/>
        <rFont val="Arial"/>
        <family val="2"/>
      </rPr>
      <t xml:space="preserve">
Bordereau de prix </t>
    </r>
  </si>
  <si>
    <t>2.3.1.5</t>
  </si>
  <si>
    <r>
      <t xml:space="preserve">REGION CORSE
MARCHE DE TRAVAUX DE MISE A NIVEAU SURETE BATIMENTAIRE
</t>
    </r>
    <r>
      <rPr>
        <b/>
        <sz val="14"/>
        <color indexed="9"/>
        <rFont val="Arial"/>
        <family val="2"/>
      </rPr>
      <t xml:space="preserve">
LOT 1 : MENUISERIES EXTERIEURES ET ANNEXES -  REGION CORSE HORS SITE DE BASTIA
DETAIL QUANTITATIF ESTIMATIF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</si>
</sst>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%"/>
    <numFmt numFmtId="165" formatCode="#,##0.00\ &quot;€&quot;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sz val="11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u/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rgb="FF000000"/>
      </patternFill>
    </fill>
  </fills>
  <borders count="53">
    <border>
      <left/>
      <right/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tted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medium">
        <color indexed="64"/>
      </right>
      <top style="dotted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</cellStyleXfs>
  <cellXfs count="20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2" applyFont="1" applyAlignment="1">
      <alignment vertical="center" wrapText="1"/>
    </xf>
    <xf numFmtId="164" fontId="7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44" fontId="11" fillId="0" borderId="6" xfId="1" applyFont="1" applyFill="1" applyBorder="1" applyAlignment="1">
      <alignment horizontal="center" vertical="center"/>
    </xf>
    <xf numFmtId="44" fontId="11" fillId="0" borderId="19" xfId="1" applyFont="1" applyFill="1" applyBorder="1" applyAlignment="1">
      <alignment horizontal="center" vertical="center"/>
    </xf>
    <xf numFmtId="44" fontId="11" fillId="0" borderId="9" xfId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4" fontId="0" fillId="0" borderId="1" xfId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14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4" fillId="0" borderId="25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0" fillId="0" borderId="27" xfId="0" applyBorder="1" applyAlignment="1">
      <alignment vertical="center" wrapText="1"/>
    </xf>
    <xf numFmtId="0" fontId="1" fillId="7" borderId="16" xfId="0" applyFont="1" applyFill="1" applyBorder="1" applyAlignment="1">
      <alignment horizontal="center" vertical="center"/>
    </xf>
    <xf numFmtId="0" fontId="0" fillId="7" borderId="16" xfId="0" applyFill="1" applyBorder="1" applyAlignment="1">
      <alignment vertical="center" wrapText="1"/>
    </xf>
    <xf numFmtId="0" fontId="0" fillId="7" borderId="26" xfId="0" applyFill="1" applyBorder="1" applyAlignment="1">
      <alignment vertical="center"/>
    </xf>
    <xf numFmtId="0" fontId="12" fillId="7" borderId="14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vertical="center"/>
    </xf>
    <xf numFmtId="0" fontId="0" fillId="7" borderId="1" xfId="0" applyFill="1" applyBorder="1" applyAlignment="1">
      <alignment vertical="center" wrapText="1"/>
    </xf>
    <xf numFmtId="0" fontId="13" fillId="7" borderId="1" xfId="0" applyFont="1" applyFill="1" applyBorder="1" applyAlignment="1">
      <alignment horizontal="center" vertical="center"/>
    </xf>
    <xf numFmtId="44" fontId="11" fillId="7" borderId="1" xfId="1" applyFont="1" applyFill="1" applyBorder="1" applyAlignment="1">
      <alignment horizontal="center" vertical="center"/>
    </xf>
    <xf numFmtId="44" fontId="0" fillId="7" borderId="1" xfId="1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5" fillId="0" borderId="0" xfId="2" applyFont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6" fillId="0" borderId="21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6" fillId="0" borderId="22" xfId="0" applyFont="1" applyBorder="1" applyAlignment="1">
      <alignment horizontal="left" vertical="center"/>
    </xf>
    <xf numFmtId="0" fontId="16" fillId="0" borderId="24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7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6" fillId="0" borderId="28" xfId="0" applyFont="1" applyBorder="1" applyAlignment="1">
      <alignment horizontal="left" vertical="center"/>
    </xf>
    <xf numFmtId="0" fontId="14" fillId="0" borderId="27" xfId="0" applyFont="1" applyBorder="1" applyAlignment="1">
      <alignment vertical="center"/>
    </xf>
    <xf numFmtId="0" fontId="0" fillId="0" borderId="27" xfId="0" applyBorder="1" applyAlignment="1">
      <alignment vertical="center"/>
    </xf>
    <xf numFmtId="0" fontId="0" fillId="7" borderId="27" xfId="0" applyFill="1" applyBorder="1" applyAlignment="1">
      <alignment vertical="center"/>
    </xf>
    <xf numFmtId="0" fontId="0" fillId="7" borderId="27" xfId="0" applyFill="1" applyBorder="1" applyAlignment="1">
      <alignment vertical="center" wrapText="1"/>
    </xf>
    <xf numFmtId="0" fontId="1" fillId="0" borderId="27" xfId="0" applyFont="1" applyBorder="1" applyAlignment="1">
      <alignment vertical="center"/>
    </xf>
    <xf numFmtId="0" fontId="19" fillId="0" borderId="1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0" fillId="2" borderId="30" xfId="0" applyFill="1" applyBorder="1" applyAlignment="1">
      <alignment horizontal="left" vertical="center" wrapText="1"/>
    </xf>
    <xf numFmtId="0" fontId="0" fillId="2" borderId="31" xfId="0" applyFill="1" applyBorder="1" applyAlignment="1">
      <alignment horizontal="left" vertical="center" wrapText="1"/>
    </xf>
    <xf numFmtId="0" fontId="0" fillId="2" borderId="32" xfId="0" applyFill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0" fillId="7" borderId="0" xfId="0" applyFill="1" applyAlignment="1">
      <alignment vertical="center" wrapText="1"/>
    </xf>
    <xf numFmtId="0" fontId="16" fillId="0" borderId="35" xfId="0" applyFont="1" applyBorder="1" applyAlignment="1">
      <alignment horizontal="left" vertical="center"/>
    </xf>
    <xf numFmtId="0" fontId="14" fillId="0" borderId="36" xfId="0" applyFont="1" applyBorder="1" applyAlignment="1">
      <alignment vertical="center" wrapText="1"/>
    </xf>
    <xf numFmtId="0" fontId="1" fillId="0" borderId="36" xfId="0" applyFont="1" applyBorder="1" applyAlignment="1">
      <alignment vertical="center"/>
    </xf>
    <xf numFmtId="0" fontId="0" fillId="0" borderId="36" xfId="0" applyBorder="1" applyAlignment="1">
      <alignment vertical="center" wrapText="1"/>
    </xf>
    <xf numFmtId="0" fontId="13" fillId="0" borderId="36" xfId="0" applyFont="1" applyBorder="1" applyAlignment="1">
      <alignment horizontal="center" vertical="center"/>
    </xf>
    <xf numFmtId="44" fontId="0" fillId="0" borderId="36" xfId="1" applyFont="1" applyFill="1" applyBorder="1" applyAlignment="1">
      <alignment vertical="center"/>
    </xf>
    <xf numFmtId="44" fontId="11" fillId="7" borderId="36" xfId="1" applyFont="1" applyFill="1" applyBorder="1" applyAlignment="1">
      <alignment horizontal="center" vertical="center"/>
    </xf>
    <xf numFmtId="44" fontId="0" fillId="7" borderId="36" xfId="1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 wrapText="1"/>
    </xf>
    <xf numFmtId="0" fontId="0" fillId="2" borderId="39" xfId="0" applyFill="1" applyBorder="1" applyAlignment="1">
      <alignment horizontal="left" vertical="center" wrapText="1"/>
    </xf>
    <xf numFmtId="0" fontId="0" fillId="2" borderId="40" xfId="0" applyFill="1" applyBorder="1" applyAlignment="1">
      <alignment horizontal="left" vertical="center" wrapText="1"/>
    </xf>
    <xf numFmtId="0" fontId="0" fillId="2" borderId="42" xfId="0" applyFill="1" applyBorder="1" applyAlignment="1">
      <alignment horizontal="left" vertical="center" wrapText="1"/>
    </xf>
    <xf numFmtId="0" fontId="20" fillId="8" borderId="3" xfId="0" applyFont="1" applyFill="1" applyBorder="1" applyAlignment="1">
      <alignment vertical="center"/>
    </xf>
    <xf numFmtId="0" fontId="16" fillId="0" borderId="0" xfId="0" applyFont="1" applyAlignment="1">
      <alignment vertical="center" wrapText="1"/>
    </xf>
    <xf numFmtId="0" fontId="7" fillId="0" borderId="0" xfId="0" applyFont="1" applyAlignment="1">
      <alignment vertical="top" wrapText="1"/>
    </xf>
    <xf numFmtId="0" fontId="15" fillId="2" borderId="0" xfId="0" applyFont="1" applyFill="1" applyAlignment="1">
      <alignment horizontal="right" vertical="top"/>
    </xf>
    <xf numFmtId="0" fontId="15" fillId="2" borderId="0" xfId="0" applyFont="1" applyFill="1" applyAlignment="1">
      <alignment horizontal="right" vertical="center"/>
    </xf>
    <xf numFmtId="2" fontId="15" fillId="2" borderId="0" xfId="0" applyNumberFormat="1" applyFont="1" applyFill="1" applyAlignment="1">
      <alignment horizontal="right" vertical="center" wrapText="1"/>
    </xf>
    <xf numFmtId="0" fontId="16" fillId="0" borderId="43" xfId="0" applyFont="1" applyBorder="1" applyAlignment="1">
      <alignment horizontal="left" vertical="center"/>
    </xf>
    <xf numFmtId="0" fontId="14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0" fillId="0" borderId="2" xfId="0" applyBorder="1" applyAlignment="1">
      <alignment vertical="center" wrapText="1"/>
    </xf>
    <xf numFmtId="44" fontId="11" fillId="7" borderId="2" xfId="1" applyFont="1" applyFill="1" applyBorder="1" applyAlignment="1">
      <alignment horizontal="center" vertical="center"/>
    </xf>
    <xf numFmtId="0" fontId="1" fillId="0" borderId="44" xfId="0" applyFont="1" applyBorder="1" applyAlignment="1">
      <alignment horizontal="center" vertical="center" wrapText="1"/>
    </xf>
    <xf numFmtId="0" fontId="1" fillId="7" borderId="44" xfId="0" applyFont="1" applyFill="1" applyBorder="1" applyAlignment="1">
      <alignment horizontal="center" vertical="center" wrapText="1"/>
    </xf>
    <xf numFmtId="44" fontId="0" fillId="7" borderId="45" xfId="1" applyFont="1" applyFill="1" applyBorder="1" applyAlignment="1">
      <alignment vertical="center"/>
    </xf>
    <xf numFmtId="44" fontId="0" fillId="0" borderId="45" xfId="1" applyFont="1" applyFill="1" applyBorder="1" applyAlignment="1">
      <alignment vertical="center"/>
    </xf>
    <xf numFmtId="44" fontId="0" fillId="7" borderId="46" xfId="1" applyFont="1" applyFill="1" applyBorder="1" applyAlignment="1">
      <alignment vertical="center"/>
    </xf>
    <xf numFmtId="44" fontId="0" fillId="0" borderId="50" xfId="1" applyFont="1" applyFill="1" applyBorder="1" applyAlignment="1">
      <alignment vertical="center"/>
    </xf>
    <xf numFmtId="44" fontId="0" fillId="0" borderId="46" xfId="1" applyFont="1" applyFill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0" fontId="12" fillId="7" borderId="44" xfId="0" applyFont="1" applyFill="1" applyBorder="1" applyAlignment="1">
      <alignment horizontal="center" vertical="center"/>
    </xf>
    <xf numFmtId="0" fontId="13" fillId="7" borderId="45" xfId="0" applyFont="1" applyFill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11" fillId="4" borderId="1" xfId="1" applyNumberFormat="1" applyFont="1" applyFill="1" applyBorder="1" applyAlignment="1">
      <alignment horizontal="center" vertical="center"/>
    </xf>
    <xf numFmtId="0" fontId="11" fillId="7" borderId="50" xfId="1" applyNumberFormat="1" applyFont="1" applyFill="1" applyBorder="1" applyAlignment="1">
      <alignment horizontal="center" vertical="center"/>
    </xf>
    <xf numFmtId="0" fontId="0" fillId="7" borderId="50" xfId="1" applyNumberFormat="1" applyFont="1" applyFill="1" applyBorder="1" applyAlignment="1">
      <alignment vertical="center"/>
    </xf>
    <xf numFmtId="0" fontId="11" fillId="4" borderId="2" xfId="1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vertical="center"/>
    </xf>
    <xf numFmtId="0" fontId="13" fillId="6" borderId="45" xfId="0" applyFont="1" applyFill="1" applyBorder="1" applyAlignment="1">
      <alignment horizontal="center" vertical="center"/>
    </xf>
    <xf numFmtId="0" fontId="11" fillId="6" borderId="1" xfId="1" applyNumberFormat="1" applyFont="1" applyFill="1" applyBorder="1" applyAlignment="1">
      <alignment horizontal="center" vertical="center"/>
    </xf>
    <xf numFmtId="44" fontId="0" fillId="6" borderId="45" xfId="1" applyFont="1" applyFill="1" applyBorder="1" applyAlignment="1">
      <alignment vertical="center"/>
    </xf>
    <xf numFmtId="44" fontId="11" fillId="6" borderId="1" xfId="1" applyFont="1" applyFill="1" applyBorder="1" applyAlignment="1">
      <alignment horizontal="center" vertical="center"/>
    </xf>
    <xf numFmtId="0" fontId="11" fillId="4" borderId="16" xfId="1" applyNumberFormat="1" applyFont="1" applyFill="1" applyBorder="1" applyAlignment="1">
      <alignment horizontal="center" vertical="center"/>
    </xf>
    <xf numFmtId="0" fontId="12" fillId="7" borderId="49" xfId="0" applyFont="1" applyFill="1" applyBorder="1" applyAlignment="1">
      <alignment horizontal="center" vertical="center"/>
    </xf>
    <xf numFmtId="0" fontId="13" fillId="7" borderId="50" xfId="0" applyFont="1" applyFill="1" applyBorder="1" applyAlignment="1">
      <alignment horizontal="center" vertical="center"/>
    </xf>
    <xf numFmtId="0" fontId="1" fillId="7" borderId="49" xfId="0" applyFont="1" applyFill="1" applyBorder="1" applyAlignment="1">
      <alignment horizontal="center" vertical="center" wrapText="1"/>
    </xf>
    <xf numFmtId="0" fontId="11" fillId="7" borderId="1" xfId="1" applyNumberFormat="1" applyFont="1" applyFill="1" applyBorder="1" applyAlignment="1">
      <alignment horizontal="center" vertical="center"/>
    </xf>
    <xf numFmtId="0" fontId="0" fillId="6" borderId="50" xfId="1" applyNumberFormat="1" applyFont="1" applyFill="1" applyBorder="1" applyAlignment="1">
      <alignment vertical="center"/>
    </xf>
    <xf numFmtId="0" fontId="0" fillId="7" borderId="51" xfId="1" applyNumberFormat="1" applyFont="1" applyFill="1" applyBorder="1" applyAlignment="1">
      <alignment vertical="center"/>
    </xf>
    <xf numFmtId="165" fontId="0" fillId="0" borderId="0" xfId="0" applyNumberFormat="1" applyAlignment="1">
      <alignment vertical="center"/>
    </xf>
    <xf numFmtId="165" fontId="4" fillId="3" borderId="0" xfId="0" applyNumberFormat="1" applyFont="1" applyFill="1" applyAlignment="1">
      <alignment horizontal="center" vertical="center" wrapText="1"/>
    </xf>
    <xf numFmtId="165" fontId="6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top" wrapText="1"/>
    </xf>
    <xf numFmtId="165" fontId="0" fillId="0" borderId="0" xfId="0" applyNumberFormat="1" applyAlignment="1">
      <alignment vertical="center" wrapText="1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5" fontId="1" fillId="0" borderId="10" xfId="0" applyNumberFormat="1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 wrapText="1"/>
    </xf>
    <xf numFmtId="165" fontId="0" fillId="7" borderId="52" xfId="0" applyNumberFormat="1" applyFill="1" applyBorder="1" applyAlignment="1">
      <alignment vertical="center"/>
    </xf>
    <xf numFmtId="165" fontId="0" fillId="7" borderId="12" xfId="0" applyNumberFormat="1" applyFill="1" applyBorder="1" applyAlignment="1">
      <alignment vertical="center"/>
    </xf>
    <xf numFmtId="165" fontId="0" fillId="0" borderId="52" xfId="0" applyNumberFormat="1" applyBorder="1" applyAlignment="1">
      <alignment vertical="center"/>
    </xf>
    <xf numFmtId="165" fontId="0" fillId="0" borderId="12" xfId="0" applyNumberFormat="1" applyBorder="1" applyAlignment="1">
      <alignment vertical="center"/>
    </xf>
    <xf numFmtId="165" fontId="0" fillId="6" borderId="52" xfId="0" applyNumberFormat="1" applyFill="1" applyBorder="1" applyAlignment="1">
      <alignment vertical="center"/>
    </xf>
    <xf numFmtId="165" fontId="0" fillId="6" borderId="12" xfId="0" applyNumberFormat="1" applyFill="1" applyBorder="1" applyAlignment="1">
      <alignment vertical="center"/>
    </xf>
    <xf numFmtId="165" fontId="0" fillId="0" borderId="47" xfId="0" applyNumberFormat="1" applyBorder="1" applyAlignment="1">
      <alignment vertical="center"/>
    </xf>
    <xf numFmtId="165" fontId="0" fillId="0" borderId="48" xfId="0" applyNumberFormat="1" applyBorder="1" applyAlignment="1">
      <alignment vertical="center"/>
    </xf>
    <xf numFmtId="165" fontId="0" fillId="0" borderId="10" xfId="0" applyNumberFormat="1" applyBorder="1" applyAlignment="1">
      <alignment vertical="center"/>
    </xf>
    <xf numFmtId="165" fontId="0" fillId="0" borderId="5" xfId="0" applyNumberFormat="1" applyBorder="1" applyAlignment="1">
      <alignment vertical="center"/>
    </xf>
    <xf numFmtId="165" fontId="3" fillId="0" borderId="0" xfId="0" applyNumberFormat="1" applyFont="1" applyAlignment="1">
      <alignment vertical="center" wrapText="1"/>
    </xf>
    <xf numFmtId="165" fontId="11" fillId="2" borderId="1" xfId="1" applyNumberFormat="1" applyFont="1" applyFill="1" applyBorder="1" applyAlignment="1">
      <alignment horizontal="center" vertical="center"/>
    </xf>
    <xf numFmtId="165" fontId="11" fillId="2" borderId="16" xfId="1" applyNumberFormat="1" applyFont="1" applyFill="1" applyBorder="1" applyAlignment="1">
      <alignment horizontal="center" vertical="center"/>
    </xf>
    <xf numFmtId="165" fontId="11" fillId="2" borderId="41" xfId="1" applyNumberFormat="1" applyFont="1" applyFill="1" applyBorder="1" applyAlignment="1">
      <alignment horizontal="center" vertical="center"/>
    </xf>
    <xf numFmtId="165" fontId="11" fillId="2" borderId="2" xfId="1" applyNumberFormat="1" applyFont="1" applyFill="1" applyBorder="1" applyAlignment="1">
      <alignment horizontal="center" vertical="center"/>
    </xf>
    <xf numFmtId="165" fontId="20" fillId="8" borderId="10" xfId="0" applyNumberFormat="1" applyFont="1" applyFill="1" applyBorder="1" applyAlignment="1">
      <alignment vertical="center"/>
    </xf>
    <xf numFmtId="44" fontId="11" fillId="4" borderId="1" xfId="1" applyFont="1" applyFill="1" applyBorder="1" applyAlignment="1" applyProtection="1">
      <alignment horizontal="center" vertical="center"/>
      <protection locked="0"/>
    </xf>
    <xf numFmtId="44" fontId="11" fillId="4" borderId="36" xfId="1" applyFont="1" applyFill="1" applyBorder="1" applyAlignment="1" applyProtection="1">
      <alignment horizontal="center" vertical="center"/>
      <protection locked="0"/>
    </xf>
    <xf numFmtId="44" fontId="11" fillId="4" borderId="16" xfId="1" applyFont="1" applyFill="1" applyBorder="1" applyAlignment="1" applyProtection="1">
      <alignment horizontal="center" vertical="center"/>
      <protection locked="0"/>
    </xf>
    <xf numFmtId="44" fontId="11" fillId="4" borderId="2" xfId="1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44" fontId="0" fillId="2" borderId="1" xfId="1" applyFont="1" applyFill="1" applyBorder="1" applyAlignment="1">
      <alignment vertical="center"/>
    </xf>
    <xf numFmtId="0" fontId="2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4" xfId="0" applyFont="1" applyFill="1" applyBorder="1" applyAlignment="1" applyProtection="1">
      <alignment horizontal="center" vertical="center"/>
      <protection locked="0"/>
    </xf>
    <xf numFmtId="0" fontId="7" fillId="4" borderId="5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right" vertical="center"/>
    </xf>
    <xf numFmtId="0" fontId="7" fillId="0" borderId="12" xfId="0" applyFont="1" applyBorder="1" applyAlignment="1">
      <alignment horizontal="right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8" fillId="4" borderId="0" xfId="3" applyNumberFormat="1" applyFont="1" applyFill="1" applyBorder="1" applyAlignment="1" applyProtection="1">
      <alignment horizontal="center" vertical="center"/>
      <protection locked="0"/>
    </xf>
    <xf numFmtId="165" fontId="1" fillId="2" borderId="4" xfId="0" applyNumberFormat="1" applyFont="1" applyFill="1" applyBorder="1" applyAlignment="1">
      <alignment horizontal="center"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3" borderId="0" xfId="0" applyFont="1" applyFill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vertical="center" wrapText="1"/>
    </xf>
  </cellXfs>
  <cellStyles count="4">
    <cellStyle name="Monétaire" xfId="1" builtinId="4"/>
    <cellStyle name="Normal" xfId="0" builtinId="0"/>
    <cellStyle name="Normal_BP MOE" xfId="2" xr:uid="{00000000-0005-0000-0000-000002000000}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177"/>
  <sheetViews>
    <sheetView tabSelected="1" topLeftCell="B1" zoomScale="55" zoomScaleNormal="55" zoomScaleSheetLayoutView="78" workbookViewId="0">
      <selection activeCell="C27" sqref="C27"/>
    </sheetView>
  </sheetViews>
  <sheetFormatPr baseColWidth="10" defaultColWidth="11.44140625" defaultRowHeight="25.2" customHeight="1" x14ac:dyDescent="0.3"/>
  <cols>
    <col min="1" max="1" width="8.77734375" style="53" customWidth="1"/>
    <col min="2" max="2" width="108.109375" style="13" customWidth="1"/>
    <col min="3" max="3" width="10.77734375" style="16" customWidth="1"/>
    <col min="4" max="4" width="116.77734375" style="13" customWidth="1"/>
    <col min="5" max="5" width="11.77734375" style="13" customWidth="1"/>
    <col min="6" max="6" width="89.21875" style="13" customWidth="1"/>
    <col min="7" max="7" width="9.44140625" style="1" customWidth="1"/>
    <col min="8" max="11" width="15.77734375" style="16" customWidth="1"/>
    <col min="12" max="12" width="9" style="16" customWidth="1"/>
    <col min="13" max="13" width="9.77734375" style="16" customWidth="1"/>
    <col min="14" max="16384" width="11.44140625" style="16"/>
  </cols>
  <sheetData>
    <row r="2" spans="1:30" s="3" customFormat="1" ht="206.7" customHeight="1" x14ac:dyDescent="0.3">
      <c r="A2" s="177" t="s">
        <v>198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</row>
    <row r="4" spans="1:30" ht="25.2" customHeight="1" thickBot="1" x14ac:dyDescent="0.35"/>
    <row r="5" spans="1:30" ht="25.2" customHeight="1" thickBot="1" x14ac:dyDescent="0.35">
      <c r="A5" s="183" t="s">
        <v>0</v>
      </c>
      <c r="B5" s="183"/>
      <c r="C5" s="183"/>
      <c r="D5" s="183"/>
      <c r="E5" s="183"/>
      <c r="F5" s="183"/>
      <c r="G5" s="183"/>
      <c r="H5" s="184"/>
      <c r="I5" s="180"/>
      <c r="J5" s="181"/>
      <c r="K5" s="182"/>
    </row>
    <row r="6" spans="1:30" ht="25.2" customHeight="1" thickBot="1" x14ac:dyDescent="0.35">
      <c r="A6" s="183" t="s">
        <v>1</v>
      </c>
      <c r="B6" s="183"/>
      <c r="C6" s="183"/>
      <c r="D6" s="183"/>
      <c r="E6" s="183"/>
      <c r="F6" s="183"/>
      <c r="G6" s="183"/>
      <c r="H6" s="184"/>
      <c r="I6" s="180"/>
      <c r="J6" s="181"/>
      <c r="K6" s="182"/>
    </row>
    <row r="7" spans="1:30" ht="25.2" customHeight="1" x14ac:dyDescent="0.3">
      <c r="A7" s="52"/>
      <c r="B7" s="6"/>
      <c r="C7" s="25"/>
      <c r="D7" s="6"/>
      <c r="E7" s="6"/>
      <c r="F7" s="6"/>
      <c r="G7" s="25"/>
    </row>
    <row r="8" spans="1:30" ht="25.2" customHeight="1" x14ac:dyDescent="0.3">
      <c r="A8" s="52" t="s">
        <v>2</v>
      </c>
      <c r="B8" s="6"/>
      <c r="C8" s="25"/>
      <c r="D8" s="6"/>
      <c r="E8" s="6"/>
      <c r="F8" s="6"/>
    </row>
    <row r="9" spans="1:30" ht="25.2" customHeight="1" x14ac:dyDescent="0.3">
      <c r="A9" s="52"/>
      <c r="B9" s="6"/>
      <c r="C9" s="25"/>
      <c r="D9" s="6"/>
      <c r="E9" s="6"/>
      <c r="F9" s="6"/>
      <c r="G9" s="33"/>
    </row>
    <row r="10" spans="1:30" ht="25.2" customHeight="1" x14ac:dyDescent="0.3">
      <c r="A10" s="52" t="s">
        <v>3</v>
      </c>
      <c r="B10" s="7"/>
      <c r="C10" s="5"/>
      <c r="D10" s="7"/>
      <c r="E10" s="7"/>
      <c r="F10" s="7"/>
      <c r="G10" s="25"/>
    </row>
    <row r="11" spans="1:30" ht="25.2" customHeight="1" x14ac:dyDescent="0.3">
      <c r="A11" s="52"/>
      <c r="B11" s="6"/>
      <c r="C11" s="25"/>
      <c r="D11" s="6"/>
      <c r="E11" s="6"/>
      <c r="F11" s="6"/>
      <c r="G11" s="25"/>
    </row>
    <row r="12" spans="1:30" ht="25.2" customHeight="1" x14ac:dyDescent="0.3">
      <c r="A12" s="52" t="s">
        <v>4</v>
      </c>
      <c r="B12" s="6"/>
      <c r="C12" s="6"/>
      <c r="D12" s="6"/>
      <c r="E12" s="6"/>
      <c r="F12" s="6"/>
      <c r="G12" s="6"/>
    </row>
    <row r="13" spans="1:30" s="4" customFormat="1" ht="25.2" customHeight="1" x14ac:dyDescent="0.3">
      <c r="A13" s="52"/>
      <c r="B13" s="8"/>
      <c r="C13" s="8"/>
      <c r="D13" s="8"/>
      <c r="E13" s="8"/>
      <c r="F13" s="8"/>
      <c r="G13" s="9"/>
      <c r="H13" s="25"/>
      <c r="I13" s="25"/>
      <c r="J13" s="25"/>
      <c r="K13" s="25"/>
      <c r="L13" s="25"/>
      <c r="N13" s="25"/>
      <c r="O13" s="25"/>
      <c r="P13" s="25"/>
      <c r="Q13" s="25"/>
      <c r="R13" s="25"/>
      <c r="T13" s="25"/>
      <c r="U13" s="25"/>
      <c r="V13" s="25"/>
      <c r="W13" s="25"/>
      <c r="X13" s="25"/>
      <c r="Z13" s="25"/>
      <c r="AA13" s="25"/>
      <c r="AB13" s="25"/>
      <c r="AC13" s="25"/>
      <c r="AD13" s="25"/>
    </row>
    <row r="14" spans="1:30" ht="25.2" customHeight="1" x14ac:dyDescent="0.3">
      <c r="A14" s="54"/>
      <c r="B14" s="26"/>
      <c r="C14" s="10"/>
      <c r="D14" s="26"/>
      <c r="E14" s="26"/>
      <c r="F14" s="26"/>
      <c r="G14" s="10"/>
      <c r="H14" s="10"/>
      <c r="I14" s="10"/>
      <c r="J14" s="10"/>
      <c r="K14" s="10"/>
    </row>
    <row r="15" spans="1:30" ht="25.2" customHeight="1" thickBot="1" x14ac:dyDescent="0.35">
      <c r="A15" s="54"/>
      <c r="B15" s="26"/>
      <c r="C15" s="10"/>
      <c r="D15" s="26"/>
      <c r="E15" s="26"/>
      <c r="F15" s="26"/>
      <c r="G15" s="10"/>
      <c r="H15" s="10"/>
      <c r="I15" s="10"/>
      <c r="J15" s="10"/>
      <c r="K15" s="10"/>
    </row>
    <row r="16" spans="1:30" ht="25.2" customHeight="1" thickBot="1" x14ac:dyDescent="0.35">
      <c r="A16" s="172" t="s">
        <v>5</v>
      </c>
      <c r="B16" s="173"/>
      <c r="C16" s="173"/>
      <c r="D16" s="173"/>
      <c r="E16" s="173"/>
      <c r="F16" s="173"/>
      <c r="G16" s="173"/>
      <c r="H16" s="173"/>
      <c r="I16" s="173"/>
      <c r="J16" s="173"/>
      <c r="K16" s="173"/>
    </row>
    <row r="17" spans="1:28" ht="25.2" customHeight="1" x14ac:dyDescent="0.3">
      <c r="A17" s="54"/>
      <c r="B17" s="26"/>
      <c r="C17" s="10"/>
      <c r="D17" s="26"/>
      <c r="E17" s="26"/>
      <c r="F17" s="26"/>
      <c r="G17" s="10"/>
      <c r="H17" s="10"/>
      <c r="I17" s="10"/>
      <c r="J17" s="10"/>
      <c r="K17" s="10"/>
    </row>
    <row r="18" spans="1:28" s="4" customFormat="1" ht="25.2" customHeight="1" thickBot="1" x14ac:dyDescent="0.35">
      <c r="A18" s="55"/>
      <c r="B18" s="11"/>
      <c r="C18" s="11"/>
      <c r="D18" s="11"/>
      <c r="E18" s="11"/>
      <c r="F18" s="11"/>
      <c r="G18" s="9"/>
      <c r="M18" s="12"/>
      <c r="P18" s="12"/>
      <c r="S18" s="12"/>
      <c r="V18" s="12"/>
      <c r="Y18" s="12"/>
      <c r="AB18" s="12"/>
    </row>
    <row r="19" spans="1:28" ht="25.2" customHeight="1" thickBot="1" x14ac:dyDescent="0.35">
      <c r="A19" s="174" t="s">
        <v>6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6"/>
    </row>
    <row r="20" spans="1:28" ht="25.2" customHeight="1" x14ac:dyDescent="0.3">
      <c r="C20" s="13"/>
    </row>
    <row r="21" spans="1:28" ht="25.2" customHeight="1" thickBot="1" x14ac:dyDescent="0.35"/>
    <row r="22" spans="1:28" ht="69.75" customHeight="1" thickBot="1" x14ac:dyDescent="0.35">
      <c r="A22" s="187" t="s">
        <v>7</v>
      </c>
      <c r="B22" s="188"/>
      <c r="C22" s="188"/>
      <c r="D22" s="188"/>
      <c r="E22" s="188"/>
      <c r="F22" s="189"/>
      <c r="G22" s="39" t="s">
        <v>8</v>
      </c>
      <c r="H22" s="178" t="s">
        <v>9</v>
      </c>
      <c r="I22" s="179"/>
      <c r="J22" s="185" t="s">
        <v>10</v>
      </c>
      <c r="K22" s="186"/>
      <c r="L22" s="2"/>
      <c r="M22" s="2"/>
    </row>
    <row r="23" spans="1:28" ht="25.2" customHeight="1" thickBot="1" x14ac:dyDescent="0.35">
      <c r="A23" s="76"/>
      <c r="B23" s="77"/>
      <c r="C23" s="77"/>
      <c r="D23" s="77"/>
      <c r="E23" s="77"/>
      <c r="F23" s="77"/>
      <c r="G23" s="78"/>
      <c r="H23" s="79" t="s">
        <v>11</v>
      </c>
      <c r="I23" s="79" t="s">
        <v>12</v>
      </c>
      <c r="J23" s="79" t="s">
        <v>11</v>
      </c>
      <c r="K23" s="79" t="s">
        <v>12</v>
      </c>
    </row>
    <row r="24" spans="1:28" ht="25.2" customHeight="1" x14ac:dyDescent="0.3">
      <c r="A24" s="56" t="s">
        <v>13</v>
      </c>
      <c r="B24" s="35" t="s">
        <v>14</v>
      </c>
      <c r="C24" s="41"/>
      <c r="D24" s="42"/>
      <c r="E24" s="43"/>
      <c r="F24" s="42"/>
      <c r="G24" s="44"/>
      <c r="H24" s="45"/>
      <c r="I24" s="45"/>
      <c r="J24" s="45"/>
      <c r="K24" s="45"/>
    </row>
    <row r="25" spans="1:28" ht="30" customHeight="1" x14ac:dyDescent="0.3">
      <c r="A25" s="57" t="s">
        <v>15</v>
      </c>
      <c r="B25" s="32" t="s">
        <v>16</v>
      </c>
      <c r="C25" s="46"/>
      <c r="D25" s="47"/>
      <c r="E25" s="47"/>
      <c r="F25" s="47"/>
      <c r="G25" s="48"/>
      <c r="H25" s="49"/>
      <c r="I25" s="50"/>
      <c r="J25" s="49"/>
      <c r="K25" s="50"/>
    </row>
    <row r="26" spans="1:28" ht="30" customHeight="1" x14ac:dyDescent="0.3">
      <c r="A26" s="57"/>
      <c r="B26" s="31"/>
      <c r="C26" s="51" t="s">
        <v>17</v>
      </c>
      <c r="D26" s="30" t="s">
        <v>18</v>
      </c>
      <c r="E26" s="30"/>
      <c r="F26" s="30"/>
      <c r="G26" s="18" t="s">
        <v>19</v>
      </c>
      <c r="H26" s="161"/>
      <c r="I26" s="27">
        <f t="shared" ref="I26:I39" si="0">H26*1.2</f>
        <v>0</v>
      </c>
      <c r="J26" s="49"/>
      <c r="K26" s="50"/>
    </row>
    <row r="27" spans="1:28" ht="30" customHeight="1" x14ac:dyDescent="0.3">
      <c r="A27" s="57"/>
      <c r="B27" s="31"/>
      <c r="C27" s="165" t="s">
        <v>22</v>
      </c>
      <c r="D27" s="166" t="s">
        <v>21</v>
      </c>
      <c r="E27" s="166"/>
      <c r="F27" s="166"/>
      <c r="G27" s="167" t="s">
        <v>194</v>
      </c>
      <c r="H27" s="161"/>
      <c r="I27" s="27">
        <f t="shared" ref="I27" si="1">H27*1.2</f>
        <v>0</v>
      </c>
      <c r="J27" s="49"/>
      <c r="K27" s="50"/>
    </row>
    <row r="28" spans="1:28" ht="30" customHeight="1" x14ac:dyDescent="0.3">
      <c r="A28" s="57"/>
      <c r="B28" s="31"/>
      <c r="C28" s="165" t="s">
        <v>199</v>
      </c>
      <c r="D28" s="166" t="s">
        <v>23</v>
      </c>
      <c r="E28" s="166"/>
      <c r="F28" s="166"/>
      <c r="G28" s="167" t="s">
        <v>30</v>
      </c>
      <c r="H28" s="161"/>
      <c r="I28" s="27">
        <f t="shared" ref="I28" si="2">H28*1.2</f>
        <v>0</v>
      </c>
      <c r="J28" s="49"/>
      <c r="K28" s="50"/>
    </row>
    <row r="29" spans="1:28" ht="37.5" customHeight="1" x14ac:dyDescent="0.3">
      <c r="A29" s="57" t="s">
        <v>24</v>
      </c>
      <c r="B29" s="32" t="s">
        <v>25</v>
      </c>
      <c r="C29" s="62"/>
      <c r="D29" s="47"/>
      <c r="E29" s="47"/>
      <c r="F29" s="80"/>
      <c r="G29" s="48"/>
      <c r="H29" s="49"/>
      <c r="I29" s="50"/>
      <c r="J29" s="49"/>
      <c r="K29" s="50"/>
    </row>
    <row r="30" spans="1:28" ht="37.5" customHeight="1" x14ac:dyDescent="0.3">
      <c r="A30" s="57"/>
      <c r="B30" s="32"/>
      <c r="C30" s="51" t="s">
        <v>26</v>
      </c>
      <c r="D30" s="30" t="s">
        <v>27</v>
      </c>
      <c r="E30" s="63" t="s">
        <v>28</v>
      </c>
      <c r="F30" s="30" t="s">
        <v>29</v>
      </c>
      <c r="G30" s="18" t="s">
        <v>30</v>
      </c>
      <c r="H30" s="49"/>
      <c r="I30" s="50"/>
      <c r="J30" s="161"/>
      <c r="K30" s="27">
        <f t="shared" ref="K30" si="3">J30*1.2</f>
        <v>0</v>
      </c>
    </row>
    <row r="31" spans="1:28" ht="37.5" customHeight="1" x14ac:dyDescent="0.3">
      <c r="A31" s="57"/>
      <c r="B31" s="32"/>
      <c r="C31" s="51"/>
      <c r="D31" s="70"/>
      <c r="E31" s="30"/>
      <c r="F31" s="70" t="s">
        <v>31</v>
      </c>
      <c r="G31" s="18" t="s">
        <v>30</v>
      </c>
      <c r="H31" s="161"/>
      <c r="I31" s="27">
        <f t="shared" ref="I31" si="4">H31*1.2</f>
        <v>0</v>
      </c>
      <c r="J31" s="49"/>
      <c r="K31" s="50"/>
    </row>
    <row r="32" spans="1:28" ht="37.5" customHeight="1" x14ac:dyDescent="0.3">
      <c r="A32" s="57"/>
      <c r="B32" s="32"/>
      <c r="C32" s="51"/>
      <c r="D32" s="70"/>
      <c r="E32" s="30"/>
      <c r="F32" s="70" t="s">
        <v>32</v>
      </c>
      <c r="G32" s="18" t="s">
        <v>30</v>
      </c>
      <c r="H32" s="161"/>
      <c r="I32" s="27">
        <f t="shared" ref="I32" si="5">H32*1.2</f>
        <v>0</v>
      </c>
      <c r="J32" s="49"/>
      <c r="K32" s="50"/>
    </row>
    <row r="33" spans="1:11" ht="37.5" customHeight="1" x14ac:dyDescent="0.3">
      <c r="A33" s="57"/>
      <c r="B33" s="32"/>
      <c r="C33" s="51"/>
      <c r="D33" s="70"/>
      <c r="E33" s="30"/>
      <c r="F33" s="70" t="s">
        <v>33</v>
      </c>
      <c r="G33" s="18" t="s">
        <v>30</v>
      </c>
      <c r="H33" s="161"/>
      <c r="I33" s="27">
        <f t="shared" ref="I33" si="6">H33*1.2</f>
        <v>0</v>
      </c>
      <c r="J33" s="49"/>
      <c r="K33" s="50"/>
    </row>
    <row r="34" spans="1:11" ht="37.5" customHeight="1" x14ac:dyDescent="0.3">
      <c r="A34" s="57"/>
      <c r="B34" s="32"/>
      <c r="C34" s="51"/>
      <c r="D34" s="70"/>
      <c r="E34" s="30"/>
      <c r="F34" s="70" t="s">
        <v>174</v>
      </c>
      <c r="G34" s="18" t="s">
        <v>30</v>
      </c>
      <c r="H34" s="161"/>
      <c r="I34" s="27">
        <f t="shared" si="0"/>
        <v>0</v>
      </c>
      <c r="J34" s="49"/>
      <c r="K34" s="50"/>
    </row>
    <row r="35" spans="1:11" ht="37.5" customHeight="1" x14ac:dyDescent="0.3">
      <c r="A35" s="57"/>
      <c r="B35" s="32"/>
      <c r="C35" s="51"/>
      <c r="D35" s="70"/>
      <c r="E35" s="30"/>
      <c r="F35" s="70" t="s">
        <v>175</v>
      </c>
      <c r="G35" s="18" t="s">
        <v>30</v>
      </c>
      <c r="H35" s="161"/>
      <c r="I35" s="27">
        <f t="shared" ref="I35" si="7">H35*1.2</f>
        <v>0</v>
      </c>
      <c r="J35" s="49"/>
      <c r="K35" s="50"/>
    </row>
    <row r="36" spans="1:11" ht="37.5" customHeight="1" x14ac:dyDescent="0.3">
      <c r="A36" s="57"/>
      <c r="B36" s="32"/>
      <c r="C36" s="51"/>
      <c r="D36" s="70"/>
      <c r="E36" s="30"/>
      <c r="F36" s="70" t="s">
        <v>176</v>
      </c>
      <c r="G36" s="18" t="s">
        <v>30</v>
      </c>
      <c r="H36" s="161"/>
      <c r="I36" s="27">
        <f t="shared" si="0"/>
        <v>0</v>
      </c>
      <c r="J36" s="49"/>
      <c r="K36" s="50"/>
    </row>
    <row r="37" spans="1:11" ht="53.1" customHeight="1" x14ac:dyDescent="0.3">
      <c r="A37" s="57" t="s">
        <v>34</v>
      </c>
      <c r="B37" s="32" t="s">
        <v>35</v>
      </c>
      <c r="C37" s="62"/>
      <c r="D37" s="47"/>
      <c r="E37" s="47"/>
      <c r="F37" s="47"/>
      <c r="G37" s="48"/>
      <c r="H37" s="49"/>
      <c r="I37" s="50"/>
      <c r="J37" s="49"/>
      <c r="K37" s="50"/>
    </row>
    <row r="38" spans="1:11" ht="39.6" customHeight="1" x14ac:dyDescent="0.3">
      <c r="A38" s="57"/>
      <c r="B38" s="32"/>
      <c r="C38" s="51" t="s">
        <v>36</v>
      </c>
      <c r="D38" s="30" t="s">
        <v>37</v>
      </c>
      <c r="E38" s="30"/>
      <c r="F38" s="30"/>
      <c r="G38" s="18" t="s">
        <v>19</v>
      </c>
      <c r="H38" s="49"/>
      <c r="I38" s="50"/>
      <c r="J38" s="161"/>
      <c r="K38" s="27">
        <f t="shared" ref="K38" si="8">J38*1.2</f>
        <v>0</v>
      </c>
    </row>
    <row r="39" spans="1:11" ht="37.5" customHeight="1" x14ac:dyDescent="0.3">
      <c r="A39" s="57"/>
      <c r="B39" s="32"/>
      <c r="C39" s="51" t="s">
        <v>38</v>
      </c>
      <c r="D39" s="70" t="s">
        <v>39</v>
      </c>
      <c r="E39" s="30"/>
      <c r="F39" s="30"/>
      <c r="G39" s="18" t="s">
        <v>30</v>
      </c>
      <c r="H39" s="161"/>
      <c r="I39" s="27">
        <f t="shared" si="0"/>
        <v>0</v>
      </c>
      <c r="J39" s="49"/>
      <c r="K39" s="50"/>
    </row>
    <row r="40" spans="1:11" ht="37.5" customHeight="1" x14ac:dyDescent="0.3">
      <c r="A40" s="57"/>
      <c r="B40" s="32"/>
      <c r="C40" s="51"/>
      <c r="D40" s="30" t="s">
        <v>40</v>
      </c>
      <c r="E40" s="30"/>
      <c r="F40" s="30"/>
      <c r="G40" s="18" t="s">
        <v>30</v>
      </c>
      <c r="H40" s="161"/>
      <c r="I40" s="27">
        <f t="shared" ref="I40" si="9">H40*1.2</f>
        <v>0</v>
      </c>
      <c r="J40" s="49"/>
      <c r="K40" s="50"/>
    </row>
    <row r="41" spans="1:11" ht="37.950000000000003" customHeight="1" x14ac:dyDescent="0.3">
      <c r="A41" s="57" t="s">
        <v>41</v>
      </c>
      <c r="B41" s="32" t="s">
        <v>42</v>
      </c>
      <c r="C41" s="62"/>
      <c r="D41" s="47"/>
      <c r="E41" s="47"/>
      <c r="F41" s="47"/>
      <c r="G41" s="48"/>
      <c r="H41" s="49"/>
      <c r="I41" s="50"/>
      <c r="J41" s="49"/>
      <c r="K41" s="50"/>
    </row>
    <row r="42" spans="1:11" ht="37.5" customHeight="1" x14ac:dyDescent="0.3">
      <c r="A42" s="57"/>
      <c r="B42" s="32"/>
      <c r="C42" s="51"/>
      <c r="D42" s="30" t="s">
        <v>43</v>
      </c>
      <c r="E42" s="30"/>
      <c r="F42" s="30"/>
      <c r="G42" s="18" t="s">
        <v>19</v>
      </c>
      <c r="H42" s="161"/>
      <c r="I42" s="27">
        <f t="shared" ref="I42" si="10">H42*1.2</f>
        <v>0</v>
      </c>
      <c r="J42" s="49"/>
      <c r="K42" s="50"/>
    </row>
    <row r="43" spans="1:11" ht="37.5" customHeight="1" x14ac:dyDescent="0.3">
      <c r="A43" s="57" t="s">
        <v>44</v>
      </c>
      <c r="B43" s="32" t="s">
        <v>45</v>
      </c>
      <c r="C43" s="62"/>
      <c r="D43" s="47"/>
      <c r="E43" s="47"/>
      <c r="F43" s="47"/>
      <c r="G43" s="48"/>
      <c r="H43" s="49"/>
      <c r="I43" s="50"/>
      <c r="J43" s="49"/>
      <c r="K43" s="50"/>
    </row>
    <row r="44" spans="1:11" ht="37.5" customHeight="1" x14ac:dyDescent="0.3">
      <c r="A44" s="57"/>
      <c r="B44" s="32"/>
      <c r="C44" s="51" t="s">
        <v>46</v>
      </c>
      <c r="D44" s="30" t="s">
        <v>47</v>
      </c>
      <c r="E44" s="30"/>
      <c r="F44" s="30"/>
      <c r="G44" s="18" t="s">
        <v>19</v>
      </c>
      <c r="H44" s="161"/>
      <c r="I44" s="27">
        <f t="shared" ref="I44:I108" si="11">H44*1.2</f>
        <v>0</v>
      </c>
      <c r="J44" s="49"/>
      <c r="K44" s="50"/>
    </row>
    <row r="45" spans="1:11" ht="37.5" customHeight="1" x14ac:dyDescent="0.3">
      <c r="A45" s="57"/>
      <c r="B45" s="32"/>
      <c r="C45" s="51" t="s">
        <v>48</v>
      </c>
      <c r="D45" s="30" t="s">
        <v>49</v>
      </c>
      <c r="E45" s="30"/>
      <c r="F45" s="30"/>
      <c r="G45" s="18" t="s">
        <v>19</v>
      </c>
      <c r="H45" s="161"/>
      <c r="I45" s="27">
        <f t="shared" si="11"/>
        <v>0</v>
      </c>
      <c r="J45" s="49"/>
      <c r="K45" s="50"/>
    </row>
    <row r="46" spans="1:11" ht="37.5" customHeight="1" x14ac:dyDescent="0.3">
      <c r="A46" s="57"/>
      <c r="B46" s="32"/>
      <c r="C46" s="51"/>
      <c r="D46" s="30"/>
      <c r="E46" s="63" t="s">
        <v>50</v>
      </c>
      <c r="F46" s="30" t="s">
        <v>51</v>
      </c>
      <c r="G46" s="18" t="s">
        <v>19</v>
      </c>
      <c r="H46" s="49"/>
      <c r="I46" s="50"/>
      <c r="J46" s="161"/>
      <c r="K46" s="27">
        <f t="shared" ref="K46:K49" si="12">J46*1.2</f>
        <v>0</v>
      </c>
    </row>
    <row r="47" spans="1:11" ht="37.5" customHeight="1" x14ac:dyDescent="0.3">
      <c r="A47" s="57"/>
      <c r="B47" s="32"/>
      <c r="C47" s="51"/>
      <c r="D47" s="30"/>
      <c r="E47" s="30"/>
      <c r="F47" s="30" t="s">
        <v>52</v>
      </c>
      <c r="G47" s="18" t="s">
        <v>19</v>
      </c>
      <c r="H47" s="49"/>
      <c r="I47" s="50"/>
      <c r="J47" s="161"/>
      <c r="K47" s="27">
        <f t="shared" si="12"/>
        <v>0</v>
      </c>
    </row>
    <row r="48" spans="1:11" ht="37.5" customHeight="1" x14ac:dyDescent="0.3">
      <c r="A48" s="57"/>
      <c r="B48" s="32"/>
      <c r="C48" s="51"/>
      <c r="D48" s="30"/>
      <c r="E48" s="30"/>
      <c r="F48" s="30" t="s">
        <v>53</v>
      </c>
      <c r="G48" s="18" t="s">
        <v>19</v>
      </c>
      <c r="H48" s="49"/>
      <c r="I48" s="50"/>
      <c r="J48" s="161"/>
      <c r="K48" s="27">
        <f t="shared" si="12"/>
        <v>0</v>
      </c>
    </row>
    <row r="49" spans="1:11" ht="37.5" customHeight="1" x14ac:dyDescent="0.3">
      <c r="A49" s="57"/>
      <c r="B49" s="32"/>
      <c r="C49" s="51"/>
      <c r="D49" s="30"/>
      <c r="E49" s="30"/>
      <c r="F49" s="30" t="s">
        <v>54</v>
      </c>
      <c r="G49" s="18" t="s">
        <v>19</v>
      </c>
      <c r="H49" s="49"/>
      <c r="I49" s="50"/>
      <c r="J49" s="161"/>
      <c r="K49" s="27">
        <f t="shared" si="12"/>
        <v>0</v>
      </c>
    </row>
    <row r="50" spans="1:11" ht="37.5" customHeight="1" x14ac:dyDescent="0.3">
      <c r="A50" s="57"/>
      <c r="B50" s="32"/>
      <c r="C50" s="51"/>
      <c r="D50" s="30"/>
      <c r="E50" s="30"/>
      <c r="F50" s="30" t="s">
        <v>55</v>
      </c>
      <c r="G50" s="18" t="s">
        <v>19</v>
      </c>
      <c r="H50" s="161"/>
      <c r="I50" s="27">
        <f t="shared" si="11"/>
        <v>0</v>
      </c>
      <c r="J50" s="49"/>
      <c r="K50" s="50"/>
    </row>
    <row r="51" spans="1:11" ht="37.5" customHeight="1" x14ac:dyDescent="0.3">
      <c r="A51" s="57" t="s">
        <v>56</v>
      </c>
      <c r="B51" s="32" t="s">
        <v>57</v>
      </c>
      <c r="C51" s="62"/>
      <c r="D51" s="47"/>
      <c r="E51" s="47"/>
      <c r="F51" s="47"/>
      <c r="G51" s="48"/>
      <c r="H51" s="49"/>
      <c r="I51" s="50"/>
      <c r="J51" s="49"/>
      <c r="K51" s="50"/>
    </row>
    <row r="52" spans="1:11" ht="37.5" customHeight="1" x14ac:dyDescent="0.3">
      <c r="A52" s="57"/>
      <c r="B52" s="32"/>
      <c r="C52" s="51"/>
      <c r="D52" s="30" t="s">
        <v>58</v>
      </c>
      <c r="E52" s="30"/>
      <c r="F52" s="30"/>
      <c r="G52" s="18" t="s">
        <v>19</v>
      </c>
      <c r="H52" s="161"/>
      <c r="I52" s="27">
        <f t="shared" si="11"/>
        <v>0</v>
      </c>
      <c r="J52" s="49"/>
      <c r="K52" s="50"/>
    </row>
    <row r="53" spans="1:11" ht="37.5" customHeight="1" x14ac:dyDescent="0.3">
      <c r="A53" s="57" t="s">
        <v>59</v>
      </c>
      <c r="B53" s="32" t="s">
        <v>193</v>
      </c>
      <c r="C53" s="62"/>
      <c r="D53" s="47"/>
      <c r="E53" s="47"/>
      <c r="F53" s="47"/>
      <c r="G53" s="48"/>
      <c r="H53" s="49"/>
      <c r="I53" s="50"/>
      <c r="J53" s="49"/>
      <c r="K53" s="50"/>
    </row>
    <row r="54" spans="1:11" ht="37.5" customHeight="1" x14ac:dyDescent="0.3">
      <c r="A54" s="57"/>
      <c r="B54" s="32"/>
      <c r="C54" s="51" t="s">
        <v>61</v>
      </c>
      <c r="D54" s="70" t="s">
        <v>62</v>
      </c>
      <c r="E54" s="30"/>
      <c r="F54" s="30"/>
      <c r="G54" s="18" t="s">
        <v>30</v>
      </c>
      <c r="H54" s="161"/>
      <c r="I54" s="27">
        <f t="shared" ref="I54" si="13">H54*1.2</f>
        <v>0</v>
      </c>
      <c r="J54" s="49"/>
      <c r="K54" s="50"/>
    </row>
    <row r="55" spans="1:11" ht="37.5" customHeight="1" x14ac:dyDescent="0.3">
      <c r="A55" s="57"/>
      <c r="B55" s="32"/>
      <c r="C55" s="51"/>
      <c r="D55" s="70" t="s">
        <v>63</v>
      </c>
      <c r="E55" s="30"/>
      <c r="F55" s="30"/>
      <c r="G55" s="18" t="s">
        <v>30</v>
      </c>
      <c r="H55" s="161"/>
      <c r="I55" s="27">
        <f t="shared" ref="I55:I61" si="14">H55*1.2</f>
        <v>0</v>
      </c>
      <c r="J55" s="49"/>
      <c r="K55" s="50"/>
    </row>
    <row r="56" spans="1:11" ht="37.5" customHeight="1" x14ac:dyDescent="0.3">
      <c r="A56" s="57"/>
      <c r="B56" s="32"/>
      <c r="C56" s="51"/>
      <c r="D56" s="70" t="s">
        <v>64</v>
      </c>
      <c r="E56" s="30"/>
      <c r="F56" s="30"/>
      <c r="G56" s="18" t="s">
        <v>30</v>
      </c>
      <c r="H56" s="161"/>
      <c r="I56" s="27">
        <f t="shared" si="14"/>
        <v>0</v>
      </c>
      <c r="J56" s="49"/>
      <c r="K56" s="50"/>
    </row>
    <row r="57" spans="1:11" ht="37.5" customHeight="1" x14ac:dyDescent="0.3">
      <c r="A57" s="57"/>
      <c r="B57" s="32"/>
      <c r="C57" s="51"/>
      <c r="D57" s="70" t="s">
        <v>65</v>
      </c>
      <c r="E57" s="30"/>
      <c r="F57" s="30"/>
      <c r="G57" s="18" t="s">
        <v>30</v>
      </c>
      <c r="H57" s="161"/>
      <c r="I57" s="27">
        <f t="shared" si="14"/>
        <v>0</v>
      </c>
      <c r="J57" s="49"/>
      <c r="K57" s="50"/>
    </row>
    <row r="58" spans="1:11" ht="37.5" customHeight="1" x14ac:dyDescent="0.3">
      <c r="A58" s="57"/>
      <c r="B58" s="32"/>
      <c r="C58" s="51"/>
      <c r="D58" s="70" t="s">
        <v>66</v>
      </c>
      <c r="E58" s="30"/>
      <c r="F58" s="30"/>
      <c r="G58" s="18" t="s">
        <v>30</v>
      </c>
      <c r="H58" s="161"/>
      <c r="I58" s="27">
        <f t="shared" si="14"/>
        <v>0</v>
      </c>
      <c r="J58" s="49"/>
      <c r="K58" s="50"/>
    </row>
    <row r="59" spans="1:11" ht="37.5" customHeight="1" x14ac:dyDescent="0.3">
      <c r="A59" s="57"/>
      <c r="B59" s="32"/>
      <c r="C59" s="51"/>
      <c r="D59" s="70" t="s">
        <v>67</v>
      </c>
      <c r="E59" s="30"/>
      <c r="F59" s="30"/>
      <c r="G59" s="18" t="s">
        <v>30</v>
      </c>
      <c r="H59" s="161"/>
      <c r="I59" s="27">
        <f t="shared" si="14"/>
        <v>0</v>
      </c>
      <c r="J59" s="49"/>
      <c r="K59" s="50"/>
    </row>
    <row r="60" spans="1:11" ht="37.5" customHeight="1" x14ac:dyDescent="0.3">
      <c r="A60" s="57"/>
      <c r="B60" s="32"/>
      <c r="C60" s="51"/>
      <c r="D60" s="70" t="s">
        <v>68</v>
      </c>
      <c r="E60" s="30"/>
      <c r="F60" s="30"/>
      <c r="G60" s="18" t="s">
        <v>30</v>
      </c>
      <c r="H60" s="161"/>
      <c r="I60" s="27">
        <f t="shared" si="14"/>
        <v>0</v>
      </c>
      <c r="J60" s="49"/>
      <c r="K60" s="50"/>
    </row>
    <row r="61" spans="1:11" ht="37.5" customHeight="1" x14ac:dyDescent="0.3">
      <c r="A61" s="57"/>
      <c r="B61" s="32"/>
      <c r="C61" s="51"/>
      <c r="D61" s="70" t="s">
        <v>69</v>
      </c>
      <c r="E61" s="30"/>
      <c r="F61" s="30"/>
      <c r="G61" s="18" t="s">
        <v>30</v>
      </c>
      <c r="H61" s="161"/>
      <c r="I61" s="27">
        <f t="shared" si="14"/>
        <v>0</v>
      </c>
      <c r="J61" s="49"/>
      <c r="K61" s="50"/>
    </row>
    <row r="62" spans="1:11" ht="37.5" customHeight="1" x14ac:dyDescent="0.3">
      <c r="A62" s="57"/>
      <c r="B62" s="32"/>
      <c r="C62" s="51"/>
      <c r="D62" s="70" t="s">
        <v>70</v>
      </c>
      <c r="E62" s="30"/>
      <c r="F62" s="30"/>
      <c r="G62" s="18" t="s">
        <v>30</v>
      </c>
      <c r="H62" s="161"/>
      <c r="I62" s="27">
        <f t="shared" ref="I62:I63" si="15">H62*1.2</f>
        <v>0</v>
      </c>
      <c r="J62" s="49"/>
      <c r="K62" s="50"/>
    </row>
    <row r="63" spans="1:11" ht="37.5" customHeight="1" x14ac:dyDescent="0.3">
      <c r="A63" s="57"/>
      <c r="B63" s="32"/>
      <c r="C63" s="51"/>
      <c r="D63" s="70" t="s">
        <v>71</v>
      </c>
      <c r="E63" s="30"/>
      <c r="F63" s="30"/>
      <c r="G63" s="18" t="s">
        <v>30</v>
      </c>
      <c r="H63" s="161"/>
      <c r="I63" s="27">
        <f t="shared" si="15"/>
        <v>0</v>
      </c>
      <c r="J63" s="49"/>
      <c r="K63" s="50"/>
    </row>
    <row r="64" spans="1:11" ht="37.5" customHeight="1" x14ac:dyDescent="0.3">
      <c r="A64" s="57"/>
      <c r="B64" s="32"/>
      <c r="C64" s="51"/>
      <c r="D64" s="70" t="s">
        <v>72</v>
      </c>
      <c r="E64" s="30"/>
      <c r="F64" s="30"/>
      <c r="G64" s="18" t="s">
        <v>30</v>
      </c>
      <c r="H64" s="161"/>
      <c r="I64" s="27">
        <f t="shared" ref="I64:I65" si="16">H64*1.2</f>
        <v>0</v>
      </c>
      <c r="J64" s="49"/>
      <c r="K64" s="50"/>
    </row>
    <row r="65" spans="1:11" ht="37.5" customHeight="1" x14ac:dyDescent="0.3">
      <c r="A65" s="57"/>
      <c r="B65" s="32"/>
      <c r="C65" s="51"/>
      <c r="D65" s="70" t="s">
        <v>73</v>
      </c>
      <c r="E65" s="30"/>
      <c r="F65" s="30"/>
      <c r="G65" s="18" t="s">
        <v>30</v>
      </c>
      <c r="H65" s="161"/>
      <c r="I65" s="27">
        <f t="shared" si="16"/>
        <v>0</v>
      </c>
      <c r="J65" s="49"/>
      <c r="K65" s="50"/>
    </row>
    <row r="66" spans="1:11" ht="37.5" customHeight="1" x14ac:dyDescent="0.3">
      <c r="A66" s="57"/>
      <c r="B66" s="32"/>
      <c r="C66" s="51"/>
      <c r="D66" s="70" t="s">
        <v>74</v>
      </c>
      <c r="E66" s="30"/>
      <c r="F66" s="30"/>
      <c r="G66" s="18" t="s">
        <v>30</v>
      </c>
      <c r="H66" s="161"/>
      <c r="I66" s="27">
        <f t="shared" ref="I66:I69" si="17">H66*1.2</f>
        <v>0</v>
      </c>
      <c r="J66" s="49"/>
      <c r="K66" s="50"/>
    </row>
    <row r="67" spans="1:11" ht="37.5" customHeight="1" x14ac:dyDescent="0.3">
      <c r="A67" s="57"/>
      <c r="B67" s="32"/>
      <c r="C67" s="51"/>
      <c r="D67" s="70" t="s">
        <v>75</v>
      </c>
      <c r="E67" s="30"/>
      <c r="F67" s="30"/>
      <c r="G67" s="18" t="s">
        <v>30</v>
      </c>
      <c r="H67" s="161"/>
      <c r="I67" s="27">
        <f t="shared" si="17"/>
        <v>0</v>
      </c>
      <c r="J67" s="49"/>
      <c r="K67" s="50"/>
    </row>
    <row r="68" spans="1:11" ht="37.5" customHeight="1" x14ac:dyDescent="0.3">
      <c r="A68" s="57"/>
      <c r="B68" s="32"/>
      <c r="C68" s="51"/>
      <c r="D68" s="70" t="s">
        <v>76</v>
      </c>
      <c r="E68" s="30"/>
      <c r="F68" s="30"/>
      <c r="G68" s="18" t="s">
        <v>30</v>
      </c>
      <c r="H68" s="161"/>
      <c r="I68" s="27">
        <f t="shared" si="17"/>
        <v>0</v>
      </c>
      <c r="J68" s="49"/>
      <c r="K68" s="50"/>
    </row>
    <row r="69" spans="1:11" ht="37.5" customHeight="1" x14ac:dyDescent="0.3">
      <c r="A69" s="57"/>
      <c r="B69" s="32"/>
      <c r="C69" s="51"/>
      <c r="D69" s="70" t="s">
        <v>77</v>
      </c>
      <c r="E69" s="30"/>
      <c r="F69" s="30"/>
      <c r="G69" s="18" t="s">
        <v>30</v>
      </c>
      <c r="H69" s="161"/>
      <c r="I69" s="27">
        <f t="shared" si="17"/>
        <v>0</v>
      </c>
      <c r="J69" s="49"/>
      <c r="K69" s="50"/>
    </row>
    <row r="70" spans="1:11" ht="30" customHeight="1" x14ac:dyDescent="0.3">
      <c r="A70" s="57" t="s">
        <v>78</v>
      </c>
      <c r="B70" s="36" t="s">
        <v>79</v>
      </c>
      <c r="C70" s="46"/>
      <c r="D70" s="46"/>
      <c r="E70" s="46"/>
      <c r="F70" s="46"/>
      <c r="G70" s="48"/>
      <c r="H70" s="49"/>
      <c r="I70" s="50"/>
      <c r="J70" s="49"/>
      <c r="K70" s="50"/>
    </row>
    <row r="71" spans="1:11" ht="30" customHeight="1" x14ac:dyDescent="0.3">
      <c r="A71" s="57"/>
      <c r="B71" s="36"/>
      <c r="C71" s="51" t="s">
        <v>80</v>
      </c>
      <c r="D71" s="31" t="s">
        <v>81</v>
      </c>
      <c r="E71" s="31"/>
      <c r="F71" s="31"/>
      <c r="G71" s="18" t="s">
        <v>30</v>
      </c>
      <c r="H71" s="49"/>
      <c r="I71" s="50"/>
      <c r="J71" s="161"/>
      <c r="K71" s="27">
        <f t="shared" ref="K71" si="18">J71*1.2</f>
        <v>0</v>
      </c>
    </row>
    <row r="72" spans="1:11" ht="37.5" customHeight="1" x14ac:dyDescent="0.3">
      <c r="A72" s="57"/>
      <c r="B72" s="32"/>
      <c r="C72" s="51"/>
      <c r="D72" s="70" t="s">
        <v>62</v>
      </c>
      <c r="E72" s="30"/>
      <c r="F72" s="30"/>
      <c r="G72" s="18" t="s">
        <v>30</v>
      </c>
      <c r="H72" s="161"/>
      <c r="I72" s="27">
        <f t="shared" ref="I72:I79" si="19">H72*1.2</f>
        <v>0</v>
      </c>
      <c r="J72" s="49"/>
      <c r="K72" s="50"/>
    </row>
    <row r="73" spans="1:11" ht="37.5" customHeight="1" x14ac:dyDescent="0.3">
      <c r="A73" s="57"/>
      <c r="B73" s="32"/>
      <c r="C73" s="51"/>
      <c r="D73" s="70" t="s">
        <v>63</v>
      </c>
      <c r="E73" s="30"/>
      <c r="F73" s="30"/>
      <c r="G73" s="18" t="s">
        <v>30</v>
      </c>
      <c r="H73" s="161"/>
      <c r="I73" s="27">
        <f t="shared" si="19"/>
        <v>0</v>
      </c>
      <c r="J73" s="49"/>
      <c r="K73" s="50"/>
    </row>
    <row r="74" spans="1:11" ht="37.5" customHeight="1" x14ac:dyDescent="0.3">
      <c r="A74" s="57"/>
      <c r="B74" s="32"/>
      <c r="C74" s="51"/>
      <c r="D74" s="70" t="s">
        <v>64</v>
      </c>
      <c r="E74" s="30"/>
      <c r="F74" s="30"/>
      <c r="G74" s="18" t="s">
        <v>30</v>
      </c>
      <c r="H74" s="161"/>
      <c r="I74" s="27">
        <f t="shared" si="19"/>
        <v>0</v>
      </c>
      <c r="J74" s="49"/>
      <c r="K74" s="50"/>
    </row>
    <row r="75" spans="1:11" ht="37.5" customHeight="1" x14ac:dyDescent="0.3">
      <c r="A75" s="57"/>
      <c r="B75" s="32"/>
      <c r="C75" s="51"/>
      <c r="D75" s="70" t="s">
        <v>65</v>
      </c>
      <c r="E75" s="30"/>
      <c r="F75" s="30"/>
      <c r="G75" s="18" t="s">
        <v>30</v>
      </c>
      <c r="H75" s="161"/>
      <c r="I75" s="27">
        <f t="shared" si="19"/>
        <v>0</v>
      </c>
      <c r="J75" s="49"/>
      <c r="K75" s="50"/>
    </row>
    <row r="76" spans="1:11" ht="37.5" customHeight="1" x14ac:dyDescent="0.3">
      <c r="A76" s="57"/>
      <c r="B76" s="32"/>
      <c r="C76" s="51"/>
      <c r="D76" s="70" t="s">
        <v>66</v>
      </c>
      <c r="E76" s="30"/>
      <c r="F76" s="30"/>
      <c r="G76" s="18" t="s">
        <v>30</v>
      </c>
      <c r="H76" s="161"/>
      <c r="I76" s="27">
        <f t="shared" si="19"/>
        <v>0</v>
      </c>
      <c r="J76" s="49"/>
      <c r="K76" s="50"/>
    </row>
    <row r="77" spans="1:11" ht="37.5" customHeight="1" x14ac:dyDescent="0.3">
      <c r="A77" s="57"/>
      <c r="B77" s="32"/>
      <c r="C77" s="51"/>
      <c r="D77" s="70" t="s">
        <v>67</v>
      </c>
      <c r="E77" s="30"/>
      <c r="F77" s="30"/>
      <c r="G77" s="18" t="s">
        <v>30</v>
      </c>
      <c r="H77" s="161"/>
      <c r="I77" s="27">
        <f t="shared" si="19"/>
        <v>0</v>
      </c>
      <c r="J77" s="49"/>
      <c r="K77" s="50"/>
    </row>
    <row r="78" spans="1:11" ht="37.5" customHeight="1" x14ac:dyDescent="0.3">
      <c r="A78" s="57"/>
      <c r="B78" s="32"/>
      <c r="C78" s="51"/>
      <c r="D78" s="70" t="s">
        <v>68</v>
      </c>
      <c r="E78" s="30"/>
      <c r="F78" s="30"/>
      <c r="G78" s="18" t="s">
        <v>30</v>
      </c>
      <c r="H78" s="161"/>
      <c r="I78" s="27">
        <f t="shared" si="19"/>
        <v>0</v>
      </c>
      <c r="J78" s="49"/>
      <c r="K78" s="50"/>
    </row>
    <row r="79" spans="1:11" ht="37.5" customHeight="1" x14ac:dyDescent="0.3">
      <c r="A79" s="57"/>
      <c r="B79" s="32"/>
      <c r="C79" s="51"/>
      <c r="D79" s="70" t="s">
        <v>69</v>
      </c>
      <c r="E79" s="30"/>
      <c r="F79" s="30"/>
      <c r="G79" s="18" t="s">
        <v>30</v>
      </c>
      <c r="H79" s="161"/>
      <c r="I79" s="27">
        <f t="shared" si="19"/>
        <v>0</v>
      </c>
      <c r="J79" s="49"/>
      <c r="K79" s="50"/>
    </row>
    <row r="80" spans="1:11" ht="37.5" customHeight="1" x14ac:dyDescent="0.3">
      <c r="A80" s="57"/>
      <c r="B80" s="32"/>
      <c r="C80" s="51"/>
      <c r="D80" s="70" t="s">
        <v>70</v>
      </c>
      <c r="E80" s="30"/>
      <c r="F80" s="30"/>
      <c r="G80" s="18" t="s">
        <v>30</v>
      </c>
      <c r="H80" s="161"/>
      <c r="I80" s="27">
        <f t="shared" ref="I80:I87" si="20">H80*1.2</f>
        <v>0</v>
      </c>
      <c r="J80" s="49"/>
      <c r="K80" s="50"/>
    </row>
    <row r="81" spans="1:11" ht="37.5" customHeight="1" x14ac:dyDescent="0.3">
      <c r="A81" s="57"/>
      <c r="B81" s="32"/>
      <c r="C81" s="51"/>
      <c r="D81" s="70" t="s">
        <v>71</v>
      </c>
      <c r="E81" s="30"/>
      <c r="F81" s="30"/>
      <c r="G81" s="18" t="s">
        <v>30</v>
      </c>
      <c r="H81" s="161"/>
      <c r="I81" s="27">
        <f t="shared" si="20"/>
        <v>0</v>
      </c>
      <c r="J81" s="49"/>
      <c r="K81" s="50"/>
    </row>
    <row r="82" spans="1:11" ht="37.5" customHeight="1" x14ac:dyDescent="0.3">
      <c r="A82" s="57"/>
      <c r="B82" s="32"/>
      <c r="C82" s="51"/>
      <c r="D82" s="70" t="s">
        <v>72</v>
      </c>
      <c r="E82" s="30"/>
      <c r="F82" s="30"/>
      <c r="G82" s="18" t="s">
        <v>30</v>
      </c>
      <c r="H82" s="161"/>
      <c r="I82" s="27">
        <f t="shared" si="20"/>
        <v>0</v>
      </c>
      <c r="J82" s="49"/>
      <c r="K82" s="50"/>
    </row>
    <row r="83" spans="1:11" ht="37.5" customHeight="1" x14ac:dyDescent="0.3">
      <c r="A83" s="57"/>
      <c r="B83" s="32"/>
      <c r="C83" s="51"/>
      <c r="D83" s="70" t="s">
        <v>73</v>
      </c>
      <c r="E83" s="30"/>
      <c r="F83" s="30"/>
      <c r="G83" s="18" t="s">
        <v>30</v>
      </c>
      <c r="H83" s="161"/>
      <c r="I83" s="27">
        <f t="shared" si="20"/>
        <v>0</v>
      </c>
      <c r="J83" s="49"/>
      <c r="K83" s="50"/>
    </row>
    <row r="84" spans="1:11" ht="37.5" customHeight="1" x14ac:dyDescent="0.3">
      <c r="A84" s="57"/>
      <c r="B84" s="32"/>
      <c r="C84" s="51"/>
      <c r="D84" s="70" t="s">
        <v>74</v>
      </c>
      <c r="E84" s="30"/>
      <c r="F84" s="30"/>
      <c r="G84" s="18" t="s">
        <v>30</v>
      </c>
      <c r="H84" s="161"/>
      <c r="I84" s="27">
        <f t="shared" si="20"/>
        <v>0</v>
      </c>
      <c r="J84" s="49"/>
      <c r="K84" s="50"/>
    </row>
    <row r="85" spans="1:11" ht="37.5" customHeight="1" x14ac:dyDescent="0.3">
      <c r="A85" s="57"/>
      <c r="B85" s="32"/>
      <c r="C85" s="51"/>
      <c r="D85" s="70" t="s">
        <v>75</v>
      </c>
      <c r="E85" s="30"/>
      <c r="F85" s="30"/>
      <c r="G85" s="18" t="s">
        <v>30</v>
      </c>
      <c r="H85" s="161"/>
      <c r="I85" s="27">
        <f t="shared" si="20"/>
        <v>0</v>
      </c>
      <c r="J85" s="49"/>
      <c r="K85" s="50"/>
    </row>
    <row r="86" spans="1:11" ht="37.5" customHeight="1" x14ac:dyDescent="0.3">
      <c r="A86" s="57"/>
      <c r="B86" s="32"/>
      <c r="C86" s="51"/>
      <c r="D86" s="70" t="s">
        <v>76</v>
      </c>
      <c r="E86" s="30"/>
      <c r="F86" s="30"/>
      <c r="G86" s="18" t="s">
        <v>30</v>
      </c>
      <c r="H86" s="161"/>
      <c r="I86" s="27">
        <f t="shared" si="20"/>
        <v>0</v>
      </c>
      <c r="J86" s="49"/>
      <c r="K86" s="50"/>
    </row>
    <row r="87" spans="1:11" ht="37.5" customHeight="1" x14ac:dyDescent="0.3">
      <c r="A87" s="57"/>
      <c r="B87" s="32"/>
      <c r="C87" s="51"/>
      <c r="D87" s="70" t="s">
        <v>77</v>
      </c>
      <c r="E87" s="30"/>
      <c r="F87" s="30"/>
      <c r="G87" s="18" t="s">
        <v>30</v>
      </c>
      <c r="H87" s="161"/>
      <c r="I87" s="27">
        <f t="shared" si="20"/>
        <v>0</v>
      </c>
      <c r="J87" s="49"/>
      <c r="K87" s="50"/>
    </row>
    <row r="88" spans="1:11" ht="37.5" customHeight="1" x14ac:dyDescent="0.3">
      <c r="A88" s="57" t="s">
        <v>82</v>
      </c>
      <c r="B88" s="32" t="s">
        <v>83</v>
      </c>
      <c r="C88" s="62"/>
      <c r="D88" s="47"/>
      <c r="E88" s="47"/>
      <c r="F88" s="47"/>
      <c r="G88" s="48"/>
      <c r="H88" s="49"/>
      <c r="I88" s="50"/>
      <c r="J88" s="49"/>
      <c r="K88" s="50"/>
    </row>
    <row r="89" spans="1:11" ht="37.5" customHeight="1" x14ac:dyDescent="0.3">
      <c r="A89" s="57"/>
      <c r="B89" s="32"/>
      <c r="C89" s="51" t="s">
        <v>84</v>
      </c>
      <c r="D89" s="30" t="s">
        <v>85</v>
      </c>
      <c r="E89" s="30"/>
      <c r="F89" s="30"/>
      <c r="G89" s="18" t="s">
        <v>19</v>
      </c>
      <c r="H89" s="161"/>
      <c r="I89" s="27">
        <f t="shared" ref="I89" si="21">H89*1.2</f>
        <v>0</v>
      </c>
      <c r="J89" s="49"/>
      <c r="K89" s="50"/>
    </row>
    <row r="90" spans="1:11" ht="37.5" customHeight="1" x14ac:dyDescent="0.3">
      <c r="A90" s="57"/>
      <c r="B90" s="32"/>
      <c r="C90" s="51"/>
      <c r="D90" s="30" t="s">
        <v>86</v>
      </c>
      <c r="E90" s="30"/>
      <c r="F90" s="30"/>
      <c r="G90" s="18" t="s">
        <v>19</v>
      </c>
      <c r="H90" s="161"/>
      <c r="I90" s="27">
        <f t="shared" ref="I90" si="22">H90*1.2</f>
        <v>0</v>
      </c>
      <c r="J90" s="49"/>
      <c r="K90" s="50"/>
    </row>
    <row r="91" spans="1:11" ht="37.5" customHeight="1" x14ac:dyDescent="0.3">
      <c r="A91" s="57"/>
      <c r="B91" s="32"/>
      <c r="C91" s="51"/>
      <c r="D91" s="30" t="s">
        <v>87</v>
      </c>
      <c r="E91" s="30"/>
      <c r="F91" s="30"/>
      <c r="G91" s="18" t="s">
        <v>19</v>
      </c>
      <c r="H91" s="161"/>
      <c r="I91" s="27">
        <f t="shared" ref="I91:I92" si="23">H91*1.2</f>
        <v>0</v>
      </c>
      <c r="J91" s="49"/>
      <c r="K91" s="50"/>
    </row>
    <row r="92" spans="1:11" ht="37.5" customHeight="1" x14ac:dyDescent="0.3">
      <c r="A92" s="57"/>
      <c r="B92" s="32"/>
      <c r="C92" s="51"/>
      <c r="D92" s="30" t="s">
        <v>88</v>
      </c>
      <c r="E92" s="30"/>
      <c r="F92" s="30"/>
      <c r="G92" s="18" t="s">
        <v>19</v>
      </c>
      <c r="H92" s="161"/>
      <c r="I92" s="27">
        <f t="shared" si="23"/>
        <v>0</v>
      </c>
      <c r="J92" s="49"/>
      <c r="K92" s="50"/>
    </row>
    <row r="93" spans="1:11" ht="37.5" customHeight="1" x14ac:dyDescent="0.3">
      <c r="A93" s="57"/>
      <c r="B93" s="32"/>
      <c r="C93" s="51" t="s">
        <v>89</v>
      </c>
      <c r="D93" s="30" t="s">
        <v>90</v>
      </c>
      <c r="E93" s="30"/>
      <c r="F93" s="30"/>
      <c r="G93" s="18" t="s">
        <v>19</v>
      </c>
      <c r="H93" s="161"/>
      <c r="I93" s="27">
        <f t="shared" ref="I93" si="24">H93*1.2</f>
        <v>0</v>
      </c>
      <c r="J93" s="49"/>
      <c r="K93" s="50"/>
    </row>
    <row r="94" spans="1:11" ht="37.5" customHeight="1" x14ac:dyDescent="0.3">
      <c r="A94" s="57"/>
      <c r="B94" s="32"/>
      <c r="C94" s="51" t="s">
        <v>91</v>
      </c>
      <c r="D94" s="30" t="s">
        <v>92</v>
      </c>
      <c r="E94" s="30"/>
      <c r="F94" s="30"/>
      <c r="G94" s="18" t="s">
        <v>19</v>
      </c>
      <c r="H94" s="161"/>
      <c r="I94" s="27">
        <f t="shared" ref="I94" si="25">H94*1.2</f>
        <v>0</v>
      </c>
      <c r="J94" s="49"/>
      <c r="K94" s="50"/>
    </row>
    <row r="95" spans="1:11" ht="37.5" customHeight="1" x14ac:dyDescent="0.3">
      <c r="A95" s="57"/>
      <c r="B95" s="32"/>
      <c r="C95" s="51" t="s">
        <v>93</v>
      </c>
      <c r="D95" s="30" t="s">
        <v>177</v>
      </c>
      <c r="E95" s="168"/>
      <c r="F95" s="168"/>
      <c r="G95" s="167" t="s">
        <v>19</v>
      </c>
      <c r="H95" s="161"/>
      <c r="I95" s="169">
        <f t="shared" ref="I95" si="26">H95*1.2</f>
        <v>0</v>
      </c>
      <c r="J95" s="49"/>
      <c r="K95" s="50"/>
    </row>
    <row r="96" spans="1:11" ht="30" customHeight="1" x14ac:dyDescent="0.3">
      <c r="A96" s="57"/>
      <c r="B96" s="36"/>
      <c r="C96" s="31"/>
      <c r="D96" s="31" t="s">
        <v>94</v>
      </c>
      <c r="E96" s="31"/>
      <c r="F96" s="31"/>
      <c r="G96" s="18" t="s">
        <v>19</v>
      </c>
      <c r="H96" s="161"/>
      <c r="I96" s="27">
        <f t="shared" si="11"/>
        <v>0</v>
      </c>
      <c r="J96" s="49"/>
      <c r="K96" s="50"/>
    </row>
    <row r="97" spans="1:11" ht="30" customHeight="1" x14ac:dyDescent="0.3">
      <c r="A97" s="57"/>
      <c r="B97" s="36"/>
      <c r="C97" s="31"/>
      <c r="D97" s="31" t="s">
        <v>95</v>
      </c>
      <c r="E97" s="31"/>
      <c r="F97" s="31"/>
      <c r="G97" s="18" t="s">
        <v>19</v>
      </c>
      <c r="H97" s="161"/>
      <c r="I97" s="27">
        <f t="shared" si="11"/>
        <v>0</v>
      </c>
      <c r="J97" s="49"/>
      <c r="K97" s="50"/>
    </row>
    <row r="98" spans="1:11" ht="30" customHeight="1" x14ac:dyDescent="0.3">
      <c r="A98" s="58"/>
      <c r="B98" s="31"/>
      <c r="C98" s="31"/>
      <c r="D98" s="31" t="s">
        <v>96</v>
      </c>
      <c r="E98" s="31"/>
      <c r="F98" s="31"/>
      <c r="G98" s="18" t="s">
        <v>19</v>
      </c>
      <c r="H98" s="161"/>
      <c r="I98" s="27">
        <f t="shared" si="11"/>
        <v>0</v>
      </c>
      <c r="J98" s="49"/>
      <c r="K98" s="50"/>
    </row>
    <row r="99" spans="1:11" ht="30" customHeight="1" x14ac:dyDescent="0.3">
      <c r="A99" s="58"/>
      <c r="B99" s="31"/>
      <c r="C99" s="31"/>
      <c r="D99" s="31" t="s">
        <v>97</v>
      </c>
      <c r="E99" s="31"/>
      <c r="F99" s="31"/>
      <c r="G99" s="18" t="s">
        <v>19</v>
      </c>
      <c r="H99" s="161"/>
      <c r="I99" s="27">
        <f t="shared" si="11"/>
        <v>0</v>
      </c>
      <c r="J99" s="49"/>
      <c r="K99" s="50"/>
    </row>
    <row r="100" spans="1:11" ht="30" customHeight="1" x14ac:dyDescent="0.3">
      <c r="A100" s="58"/>
      <c r="B100" s="31"/>
      <c r="C100" s="31"/>
      <c r="D100" s="31" t="s">
        <v>98</v>
      </c>
      <c r="E100" s="31"/>
      <c r="F100" s="31"/>
      <c r="G100" s="18" t="s">
        <v>19</v>
      </c>
      <c r="H100" s="161"/>
      <c r="I100" s="27">
        <f t="shared" si="11"/>
        <v>0</v>
      </c>
      <c r="J100" s="49"/>
      <c r="K100" s="50"/>
    </row>
    <row r="101" spans="1:11" ht="30" customHeight="1" x14ac:dyDescent="0.3">
      <c r="A101" s="58"/>
      <c r="B101" s="31"/>
      <c r="C101" s="31"/>
      <c r="D101" s="31" t="s">
        <v>99</v>
      </c>
      <c r="E101" s="31"/>
      <c r="F101" s="31"/>
      <c r="G101" s="18" t="s">
        <v>19</v>
      </c>
      <c r="H101" s="161"/>
      <c r="I101" s="27">
        <f t="shared" si="11"/>
        <v>0</v>
      </c>
      <c r="J101" s="49"/>
      <c r="K101" s="50"/>
    </row>
    <row r="102" spans="1:11" ht="30" customHeight="1" x14ac:dyDescent="0.3">
      <c r="A102" s="58"/>
      <c r="B102" s="31"/>
      <c r="C102" s="31"/>
      <c r="D102" s="31" t="s">
        <v>100</v>
      </c>
      <c r="E102" s="31"/>
      <c r="F102" s="31"/>
      <c r="G102" s="18" t="s">
        <v>19</v>
      </c>
      <c r="H102" s="161"/>
      <c r="I102" s="27">
        <f t="shared" si="11"/>
        <v>0</v>
      </c>
      <c r="J102" s="49"/>
      <c r="K102" s="50"/>
    </row>
    <row r="103" spans="1:11" ht="30" customHeight="1" x14ac:dyDescent="0.3">
      <c r="A103" s="58"/>
      <c r="B103" s="31"/>
      <c r="C103" s="31"/>
      <c r="D103" s="31" t="s">
        <v>101</v>
      </c>
      <c r="E103" s="31"/>
      <c r="F103" s="31"/>
      <c r="G103" s="18" t="s">
        <v>19</v>
      </c>
      <c r="H103" s="161"/>
      <c r="I103" s="27">
        <f t="shared" si="11"/>
        <v>0</v>
      </c>
      <c r="J103" s="49"/>
      <c r="K103" s="50"/>
    </row>
    <row r="104" spans="1:11" ht="30" customHeight="1" x14ac:dyDescent="0.3">
      <c r="A104" s="58"/>
      <c r="B104" s="31"/>
      <c r="C104" s="31"/>
      <c r="D104" s="31" t="s">
        <v>102</v>
      </c>
      <c r="E104" s="31"/>
      <c r="F104" s="31"/>
      <c r="G104" s="18" t="s">
        <v>19</v>
      </c>
      <c r="H104" s="161"/>
      <c r="I104" s="27">
        <f t="shared" si="11"/>
        <v>0</v>
      </c>
      <c r="J104" s="49"/>
      <c r="K104" s="50"/>
    </row>
    <row r="105" spans="1:11" ht="30" customHeight="1" x14ac:dyDescent="0.3">
      <c r="A105" s="58"/>
      <c r="B105" s="31"/>
      <c r="C105" s="31"/>
      <c r="D105" s="31" t="s">
        <v>103</v>
      </c>
      <c r="E105" s="31"/>
      <c r="F105" s="31"/>
      <c r="G105" s="18" t="s">
        <v>19</v>
      </c>
      <c r="H105" s="161"/>
      <c r="I105" s="27">
        <f t="shared" si="11"/>
        <v>0</v>
      </c>
      <c r="J105" s="49"/>
      <c r="K105" s="50"/>
    </row>
    <row r="106" spans="1:11" ht="30" customHeight="1" x14ac:dyDescent="0.3">
      <c r="A106" s="58"/>
      <c r="B106" s="31"/>
      <c r="C106" s="31"/>
      <c r="D106" s="31" t="s">
        <v>104</v>
      </c>
      <c r="E106" s="31"/>
      <c r="F106" s="31"/>
      <c r="G106" s="18" t="s">
        <v>19</v>
      </c>
      <c r="H106" s="161"/>
      <c r="I106" s="27">
        <f t="shared" si="11"/>
        <v>0</v>
      </c>
      <c r="J106" s="49"/>
      <c r="K106" s="50"/>
    </row>
    <row r="107" spans="1:11" ht="30" customHeight="1" x14ac:dyDescent="0.3">
      <c r="A107" s="58"/>
      <c r="B107" s="31"/>
      <c r="C107" s="31"/>
      <c r="D107" s="31" t="s">
        <v>105</v>
      </c>
      <c r="E107" s="31"/>
      <c r="F107" s="31"/>
      <c r="G107" s="18" t="s">
        <v>19</v>
      </c>
      <c r="H107" s="161"/>
      <c r="I107" s="27">
        <f t="shared" si="11"/>
        <v>0</v>
      </c>
      <c r="J107" s="49"/>
      <c r="K107" s="50"/>
    </row>
    <row r="108" spans="1:11" ht="30" customHeight="1" x14ac:dyDescent="0.3">
      <c r="A108" s="58"/>
      <c r="B108" s="31"/>
      <c r="C108" s="31"/>
      <c r="D108" s="31" t="s">
        <v>106</v>
      </c>
      <c r="E108" s="31"/>
      <c r="F108" s="31"/>
      <c r="G108" s="18" t="s">
        <v>19</v>
      </c>
      <c r="H108" s="161"/>
      <c r="I108" s="27">
        <f t="shared" si="11"/>
        <v>0</v>
      </c>
      <c r="J108" s="49"/>
      <c r="K108" s="50"/>
    </row>
    <row r="109" spans="1:11" ht="30" customHeight="1" x14ac:dyDescent="0.3">
      <c r="A109" s="58"/>
      <c r="B109" s="31"/>
      <c r="C109" s="31"/>
      <c r="D109" s="31" t="s">
        <v>107</v>
      </c>
      <c r="E109" s="31"/>
      <c r="F109" s="31"/>
      <c r="G109" s="18" t="s">
        <v>19</v>
      </c>
      <c r="H109" s="161"/>
      <c r="I109" s="27">
        <f t="shared" ref="I109" si="27">H109*1.2</f>
        <v>0</v>
      </c>
      <c r="J109" s="49"/>
      <c r="K109" s="50"/>
    </row>
    <row r="110" spans="1:11" ht="30" customHeight="1" x14ac:dyDescent="0.3">
      <c r="A110" s="58"/>
      <c r="B110" s="31"/>
      <c r="C110" s="51" t="s">
        <v>108</v>
      </c>
      <c r="D110" s="31" t="s">
        <v>109</v>
      </c>
      <c r="E110" s="31"/>
      <c r="F110" s="31"/>
      <c r="G110" s="18" t="s">
        <v>19</v>
      </c>
      <c r="H110" s="49"/>
      <c r="I110" s="50"/>
      <c r="J110" s="49"/>
      <c r="K110" s="50"/>
    </row>
    <row r="111" spans="1:11" ht="30" customHeight="1" x14ac:dyDescent="0.3">
      <c r="A111" s="57" t="s">
        <v>110</v>
      </c>
      <c r="B111" s="36" t="s">
        <v>111</v>
      </c>
      <c r="C111" s="46"/>
      <c r="D111" s="46"/>
      <c r="E111" s="46"/>
      <c r="F111" s="46"/>
      <c r="G111" s="48"/>
      <c r="H111" s="49"/>
      <c r="I111" s="50"/>
      <c r="J111" s="49"/>
      <c r="K111" s="50"/>
    </row>
    <row r="112" spans="1:11" ht="30" customHeight="1" x14ac:dyDescent="0.3">
      <c r="A112" s="58"/>
      <c r="B112" s="31"/>
      <c r="C112" s="51" t="s">
        <v>112</v>
      </c>
      <c r="D112" s="31" t="s">
        <v>113</v>
      </c>
      <c r="E112" s="31"/>
      <c r="F112" s="31"/>
      <c r="G112" s="18" t="s">
        <v>19</v>
      </c>
      <c r="H112" s="49"/>
      <c r="I112" s="50"/>
      <c r="J112" s="161"/>
      <c r="K112" s="27">
        <f t="shared" ref="K112" si="28">J112*1.2</f>
        <v>0</v>
      </c>
    </row>
    <row r="113" spans="1:11" ht="30" customHeight="1" x14ac:dyDescent="0.3">
      <c r="A113" s="58"/>
      <c r="B113" s="31"/>
      <c r="C113" s="31"/>
      <c r="D113" s="31" t="s">
        <v>114</v>
      </c>
      <c r="E113" s="31"/>
      <c r="F113" s="31"/>
      <c r="G113" s="18" t="s">
        <v>19</v>
      </c>
      <c r="H113" s="161"/>
      <c r="I113" s="27">
        <f t="shared" ref="I113:I118" si="29">H113*1.2</f>
        <v>0</v>
      </c>
      <c r="J113" s="49"/>
      <c r="K113" s="50"/>
    </row>
    <row r="114" spans="1:11" ht="30" customHeight="1" x14ac:dyDescent="0.3">
      <c r="A114" s="58"/>
      <c r="B114" s="31"/>
      <c r="C114" s="31"/>
      <c r="D114" s="31" t="s">
        <v>115</v>
      </c>
      <c r="E114" s="31"/>
      <c r="F114" s="31"/>
      <c r="G114" s="18" t="s">
        <v>19</v>
      </c>
      <c r="H114" s="161"/>
      <c r="I114" s="27">
        <f t="shared" si="29"/>
        <v>0</v>
      </c>
      <c r="J114" s="49"/>
      <c r="K114" s="50"/>
    </row>
    <row r="115" spans="1:11" ht="30" customHeight="1" x14ac:dyDescent="0.3">
      <c r="A115" s="58"/>
      <c r="B115" s="31"/>
      <c r="C115" s="31"/>
      <c r="D115" s="31" t="s">
        <v>116</v>
      </c>
      <c r="E115" s="31"/>
      <c r="F115" s="31"/>
      <c r="G115" s="18" t="s">
        <v>19</v>
      </c>
      <c r="H115" s="161"/>
      <c r="I115" s="27">
        <f t="shared" si="29"/>
        <v>0</v>
      </c>
      <c r="J115" s="49"/>
      <c r="K115" s="50"/>
    </row>
    <row r="116" spans="1:11" ht="30" customHeight="1" x14ac:dyDescent="0.3">
      <c r="A116" s="58"/>
      <c r="B116" s="31"/>
      <c r="C116" s="31"/>
      <c r="D116" s="31" t="s">
        <v>117</v>
      </c>
      <c r="E116" s="31"/>
      <c r="F116" s="31"/>
      <c r="G116" s="18" t="s">
        <v>19</v>
      </c>
      <c r="H116" s="161"/>
      <c r="I116" s="27">
        <f t="shared" si="29"/>
        <v>0</v>
      </c>
      <c r="J116" s="49"/>
      <c r="K116" s="50"/>
    </row>
    <row r="117" spans="1:11" ht="30" customHeight="1" x14ac:dyDescent="0.3">
      <c r="A117" s="58"/>
      <c r="B117" s="31"/>
      <c r="C117" s="31"/>
      <c r="D117" s="31" t="s">
        <v>118</v>
      </c>
      <c r="E117" s="31"/>
      <c r="F117" s="31"/>
      <c r="G117" s="18" t="s">
        <v>19</v>
      </c>
      <c r="H117" s="161"/>
      <c r="I117" s="27">
        <f t="shared" si="29"/>
        <v>0</v>
      </c>
      <c r="J117" s="49"/>
      <c r="K117" s="50"/>
    </row>
    <row r="118" spans="1:11" ht="30" customHeight="1" x14ac:dyDescent="0.3">
      <c r="A118" s="58"/>
      <c r="B118" s="31"/>
      <c r="C118" s="31"/>
      <c r="D118" s="31" t="s">
        <v>119</v>
      </c>
      <c r="E118" s="31"/>
      <c r="F118" s="31"/>
      <c r="G118" s="18" t="s">
        <v>19</v>
      </c>
      <c r="H118" s="161"/>
      <c r="I118" s="27">
        <f t="shared" si="29"/>
        <v>0</v>
      </c>
      <c r="J118" s="49"/>
      <c r="K118" s="50"/>
    </row>
    <row r="119" spans="1:11" ht="37.5" customHeight="1" x14ac:dyDescent="0.3">
      <c r="A119" s="57"/>
      <c r="B119" s="32"/>
      <c r="C119" s="51"/>
      <c r="D119" s="30" t="s">
        <v>120</v>
      </c>
      <c r="E119" s="30"/>
      <c r="F119" s="30"/>
      <c r="G119" s="18" t="s">
        <v>19</v>
      </c>
      <c r="H119" s="161"/>
      <c r="I119" s="27">
        <f t="shared" ref="I119:I137" si="30">H119*1.2</f>
        <v>0</v>
      </c>
      <c r="J119" s="49"/>
      <c r="K119" s="50"/>
    </row>
    <row r="120" spans="1:11" ht="30" customHeight="1" x14ac:dyDescent="0.3">
      <c r="A120" s="57" t="s">
        <v>121</v>
      </c>
      <c r="B120" s="36" t="s">
        <v>122</v>
      </c>
      <c r="C120" s="46"/>
      <c r="D120" s="46"/>
      <c r="E120" s="46"/>
      <c r="F120" s="46"/>
      <c r="G120" s="48"/>
      <c r="H120" s="49"/>
      <c r="I120" s="50"/>
      <c r="J120" s="49"/>
      <c r="K120" s="50"/>
    </row>
    <row r="121" spans="1:11" ht="30" customHeight="1" x14ac:dyDescent="0.3">
      <c r="A121" s="58"/>
      <c r="B121" s="31"/>
      <c r="C121" s="51" t="s">
        <v>123</v>
      </c>
      <c r="D121" s="31" t="s">
        <v>124</v>
      </c>
      <c r="E121" s="31"/>
      <c r="F121" s="31"/>
      <c r="G121" s="18" t="s">
        <v>19</v>
      </c>
      <c r="H121" s="49"/>
      <c r="I121" s="50"/>
      <c r="J121" s="161"/>
      <c r="K121" s="27">
        <f t="shared" ref="K121" si="31">J121*1.2</f>
        <v>0</v>
      </c>
    </row>
    <row r="122" spans="1:11" ht="30" customHeight="1" x14ac:dyDescent="0.3">
      <c r="A122" s="58"/>
      <c r="B122" s="31"/>
      <c r="C122" s="31"/>
      <c r="D122" s="31" t="s">
        <v>125</v>
      </c>
      <c r="E122" s="31"/>
      <c r="F122" s="31"/>
      <c r="G122" s="18" t="s">
        <v>19</v>
      </c>
      <c r="H122" s="161"/>
      <c r="I122" s="27">
        <f t="shared" si="30"/>
        <v>0</v>
      </c>
      <c r="J122" s="49"/>
      <c r="K122" s="50"/>
    </row>
    <row r="123" spans="1:11" ht="30" customHeight="1" x14ac:dyDescent="0.3">
      <c r="A123" s="58"/>
      <c r="B123" s="31"/>
      <c r="C123" s="31"/>
      <c r="D123" s="30" t="s">
        <v>126</v>
      </c>
      <c r="E123" s="31"/>
      <c r="F123" s="31"/>
      <c r="G123" s="18" t="s">
        <v>19</v>
      </c>
      <c r="H123" s="161"/>
      <c r="I123" s="27">
        <f t="shared" si="30"/>
        <v>0</v>
      </c>
      <c r="J123" s="49"/>
      <c r="K123" s="50"/>
    </row>
    <row r="124" spans="1:11" ht="30" customHeight="1" x14ac:dyDescent="0.3">
      <c r="A124" s="58"/>
      <c r="B124" s="31"/>
      <c r="C124" s="31"/>
      <c r="D124" s="30" t="s">
        <v>127</v>
      </c>
      <c r="E124" s="31"/>
      <c r="F124" s="31"/>
      <c r="G124" s="18" t="s">
        <v>19</v>
      </c>
      <c r="H124" s="161"/>
      <c r="I124" s="27">
        <f t="shared" si="30"/>
        <v>0</v>
      </c>
      <c r="J124" s="49"/>
      <c r="K124" s="50"/>
    </row>
    <row r="125" spans="1:11" ht="30" customHeight="1" x14ac:dyDescent="0.3">
      <c r="A125" s="58"/>
      <c r="B125" s="31"/>
      <c r="C125" s="31"/>
      <c r="D125" s="30" t="s">
        <v>128</v>
      </c>
      <c r="E125" s="31"/>
      <c r="F125" s="31"/>
      <c r="G125" s="18" t="s">
        <v>19</v>
      </c>
      <c r="H125" s="161"/>
      <c r="I125" s="27">
        <f t="shared" si="30"/>
        <v>0</v>
      </c>
      <c r="J125" s="49"/>
      <c r="K125" s="50"/>
    </row>
    <row r="126" spans="1:11" ht="30" customHeight="1" x14ac:dyDescent="0.3">
      <c r="A126" s="58"/>
      <c r="B126" s="31"/>
      <c r="C126" s="31"/>
      <c r="D126" s="30" t="s">
        <v>129</v>
      </c>
      <c r="E126" s="31"/>
      <c r="F126" s="31"/>
      <c r="G126" s="18" t="s">
        <v>19</v>
      </c>
      <c r="H126" s="161"/>
      <c r="I126" s="27">
        <f t="shared" si="30"/>
        <v>0</v>
      </c>
      <c r="J126" s="49"/>
      <c r="K126" s="50"/>
    </row>
    <row r="127" spans="1:11" ht="30" customHeight="1" x14ac:dyDescent="0.3">
      <c r="A127" s="58"/>
      <c r="B127" s="31"/>
      <c r="C127" s="31"/>
      <c r="D127" s="30" t="s">
        <v>130</v>
      </c>
      <c r="E127" s="31"/>
      <c r="F127" s="31"/>
      <c r="G127" s="18" t="s">
        <v>19</v>
      </c>
      <c r="H127" s="161"/>
      <c r="I127" s="27">
        <f t="shared" si="30"/>
        <v>0</v>
      </c>
      <c r="J127" s="49"/>
      <c r="K127" s="50"/>
    </row>
    <row r="128" spans="1:11" ht="30" customHeight="1" x14ac:dyDescent="0.3">
      <c r="A128" s="58"/>
      <c r="B128" s="31"/>
      <c r="C128" s="31"/>
      <c r="D128" s="30" t="s">
        <v>131</v>
      </c>
      <c r="E128" s="31"/>
      <c r="F128" s="31"/>
      <c r="G128" s="18" t="s">
        <v>19</v>
      </c>
      <c r="H128" s="161"/>
      <c r="I128" s="27">
        <f t="shared" si="30"/>
        <v>0</v>
      </c>
      <c r="J128" s="49"/>
      <c r="K128" s="50"/>
    </row>
    <row r="129" spans="1:11" ht="30" customHeight="1" x14ac:dyDescent="0.3">
      <c r="A129" s="58"/>
      <c r="B129" s="31"/>
      <c r="C129" s="31"/>
      <c r="D129" s="30" t="s">
        <v>132</v>
      </c>
      <c r="E129" s="31"/>
      <c r="F129" s="31"/>
      <c r="G129" s="18" t="s">
        <v>19</v>
      </c>
      <c r="H129" s="161"/>
      <c r="I129" s="27">
        <f t="shared" si="30"/>
        <v>0</v>
      </c>
      <c r="J129" s="49"/>
      <c r="K129" s="50"/>
    </row>
    <row r="130" spans="1:11" ht="30" customHeight="1" x14ac:dyDescent="0.3">
      <c r="A130" s="58"/>
      <c r="B130" s="31"/>
      <c r="C130" s="31"/>
      <c r="D130" s="30" t="s">
        <v>133</v>
      </c>
      <c r="E130" s="31"/>
      <c r="F130" s="31"/>
      <c r="G130" s="18" t="s">
        <v>19</v>
      </c>
      <c r="H130" s="161"/>
      <c r="I130" s="27">
        <f t="shared" si="30"/>
        <v>0</v>
      </c>
      <c r="J130" s="49"/>
      <c r="K130" s="50"/>
    </row>
    <row r="131" spans="1:11" ht="30" customHeight="1" x14ac:dyDescent="0.3">
      <c r="A131" s="58"/>
      <c r="B131" s="31"/>
      <c r="C131" s="31"/>
      <c r="D131" s="30" t="s">
        <v>134</v>
      </c>
      <c r="E131" s="31"/>
      <c r="F131" s="31"/>
      <c r="G131" s="18" t="s">
        <v>19</v>
      </c>
      <c r="H131" s="161"/>
      <c r="I131" s="27">
        <f t="shared" si="30"/>
        <v>0</v>
      </c>
      <c r="J131" s="49"/>
      <c r="K131" s="50"/>
    </row>
    <row r="132" spans="1:11" ht="30" customHeight="1" x14ac:dyDescent="0.3">
      <c r="A132" s="58"/>
      <c r="B132" s="31"/>
      <c r="C132" s="31"/>
      <c r="D132" s="30" t="s">
        <v>135</v>
      </c>
      <c r="E132" s="31"/>
      <c r="F132" s="31"/>
      <c r="G132" s="18" t="s">
        <v>19</v>
      </c>
      <c r="H132" s="161"/>
      <c r="I132" s="27">
        <f t="shared" si="30"/>
        <v>0</v>
      </c>
      <c r="J132" s="49"/>
      <c r="K132" s="50"/>
    </row>
    <row r="133" spans="1:11" ht="30" customHeight="1" x14ac:dyDescent="0.3">
      <c r="A133" s="58"/>
      <c r="B133" s="31"/>
      <c r="C133" s="31"/>
      <c r="D133" s="30" t="s">
        <v>136</v>
      </c>
      <c r="E133" s="31"/>
      <c r="F133" s="31"/>
      <c r="G133" s="18" t="s">
        <v>19</v>
      </c>
      <c r="H133" s="161"/>
      <c r="I133" s="27">
        <f t="shared" si="30"/>
        <v>0</v>
      </c>
      <c r="J133" s="49"/>
      <c r="K133" s="50"/>
    </row>
    <row r="134" spans="1:11" ht="30" customHeight="1" x14ac:dyDescent="0.3">
      <c r="A134" s="58"/>
      <c r="B134" s="31"/>
      <c r="C134" s="31"/>
      <c r="D134" s="30" t="s">
        <v>137</v>
      </c>
      <c r="E134" s="31"/>
      <c r="F134" s="31"/>
      <c r="G134" s="18" t="s">
        <v>19</v>
      </c>
      <c r="H134" s="161"/>
      <c r="I134" s="27">
        <f t="shared" si="30"/>
        <v>0</v>
      </c>
      <c r="J134" s="49"/>
      <c r="K134" s="50"/>
    </row>
    <row r="135" spans="1:11" ht="30" customHeight="1" x14ac:dyDescent="0.3">
      <c r="A135" s="58"/>
      <c r="B135" s="31"/>
      <c r="C135" s="31"/>
      <c r="D135" s="30" t="s">
        <v>138</v>
      </c>
      <c r="E135" s="31"/>
      <c r="F135" s="31"/>
      <c r="G135" s="18" t="s">
        <v>19</v>
      </c>
      <c r="H135" s="161"/>
      <c r="I135" s="27">
        <f t="shared" si="30"/>
        <v>0</v>
      </c>
      <c r="J135" s="49"/>
      <c r="K135" s="50"/>
    </row>
    <row r="136" spans="1:11" ht="30" customHeight="1" x14ac:dyDescent="0.3">
      <c r="A136" s="58"/>
      <c r="B136" s="31"/>
      <c r="C136" s="31"/>
      <c r="D136" s="30" t="s">
        <v>139</v>
      </c>
      <c r="E136" s="31"/>
      <c r="F136" s="31"/>
      <c r="G136" s="18" t="s">
        <v>19</v>
      </c>
      <c r="H136" s="161"/>
      <c r="I136" s="27">
        <f t="shared" si="30"/>
        <v>0</v>
      </c>
      <c r="J136" s="49"/>
      <c r="K136" s="50"/>
    </row>
    <row r="137" spans="1:11" ht="30" customHeight="1" x14ac:dyDescent="0.3">
      <c r="A137" s="58"/>
      <c r="B137" s="31"/>
      <c r="C137" s="31"/>
      <c r="D137" s="30" t="s">
        <v>140</v>
      </c>
      <c r="E137" s="31"/>
      <c r="F137" s="31"/>
      <c r="G137" s="18" t="s">
        <v>19</v>
      </c>
      <c r="H137" s="161"/>
      <c r="I137" s="27">
        <f t="shared" si="30"/>
        <v>0</v>
      </c>
      <c r="J137" s="49"/>
      <c r="K137" s="50"/>
    </row>
    <row r="138" spans="1:11" ht="30" customHeight="1" x14ac:dyDescent="0.3">
      <c r="A138" s="58"/>
      <c r="B138" s="31"/>
      <c r="C138" s="31"/>
      <c r="D138" s="31" t="s">
        <v>141</v>
      </c>
      <c r="E138" s="31"/>
      <c r="F138" s="31"/>
      <c r="G138" s="18" t="s">
        <v>19</v>
      </c>
      <c r="H138" s="161"/>
      <c r="I138" s="27">
        <f t="shared" ref="I138:I153" si="32">H138*1.2</f>
        <v>0</v>
      </c>
      <c r="J138" s="49"/>
      <c r="K138" s="50"/>
    </row>
    <row r="139" spans="1:11" ht="30" customHeight="1" x14ac:dyDescent="0.3">
      <c r="A139" s="58"/>
      <c r="B139" s="31"/>
      <c r="C139" s="31"/>
      <c r="D139" s="30" t="s">
        <v>142</v>
      </c>
      <c r="E139" s="31"/>
      <c r="F139" s="31"/>
      <c r="G139" s="18" t="s">
        <v>19</v>
      </c>
      <c r="H139" s="161"/>
      <c r="I139" s="27">
        <f t="shared" si="32"/>
        <v>0</v>
      </c>
      <c r="J139" s="49"/>
      <c r="K139" s="50"/>
    </row>
    <row r="140" spans="1:11" ht="30" customHeight="1" x14ac:dyDescent="0.3">
      <c r="A140" s="58"/>
      <c r="B140" s="31"/>
      <c r="C140" s="31"/>
      <c r="D140" s="30" t="s">
        <v>143</v>
      </c>
      <c r="E140" s="31"/>
      <c r="F140" s="31"/>
      <c r="G140" s="18" t="s">
        <v>19</v>
      </c>
      <c r="H140" s="161"/>
      <c r="I140" s="27">
        <f t="shared" si="32"/>
        <v>0</v>
      </c>
      <c r="J140" s="49"/>
      <c r="K140" s="50"/>
    </row>
    <row r="141" spans="1:11" ht="30" customHeight="1" x14ac:dyDescent="0.3">
      <c r="A141" s="58"/>
      <c r="B141" s="31"/>
      <c r="C141" s="31"/>
      <c r="D141" s="30" t="s">
        <v>144</v>
      </c>
      <c r="E141" s="31"/>
      <c r="F141" s="31"/>
      <c r="G141" s="18" t="s">
        <v>19</v>
      </c>
      <c r="H141" s="161"/>
      <c r="I141" s="27">
        <f t="shared" si="32"/>
        <v>0</v>
      </c>
      <c r="J141" s="49"/>
      <c r="K141" s="50"/>
    </row>
    <row r="142" spans="1:11" ht="30" customHeight="1" x14ac:dyDescent="0.3">
      <c r="A142" s="58"/>
      <c r="B142" s="31"/>
      <c r="C142" s="31"/>
      <c r="D142" s="30" t="s">
        <v>145</v>
      </c>
      <c r="E142" s="31"/>
      <c r="F142" s="31"/>
      <c r="G142" s="18" t="s">
        <v>19</v>
      </c>
      <c r="H142" s="161"/>
      <c r="I142" s="27">
        <f t="shared" si="32"/>
        <v>0</v>
      </c>
      <c r="J142" s="49"/>
      <c r="K142" s="50"/>
    </row>
    <row r="143" spans="1:11" ht="30" customHeight="1" x14ac:dyDescent="0.3">
      <c r="A143" s="58"/>
      <c r="B143" s="31"/>
      <c r="C143" s="31"/>
      <c r="D143" s="30" t="s">
        <v>146</v>
      </c>
      <c r="E143" s="31"/>
      <c r="F143" s="31"/>
      <c r="G143" s="18" t="s">
        <v>19</v>
      </c>
      <c r="H143" s="161"/>
      <c r="I143" s="27">
        <f t="shared" si="32"/>
        <v>0</v>
      </c>
      <c r="J143" s="49"/>
      <c r="K143" s="50"/>
    </row>
    <row r="144" spans="1:11" ht="30" customHeight="1" x14ac:dyDescent="0.3">
      <c r="A144" s="58"/>
      <c r="B144" s="31"/>
      <c r="C144" s="31"/>
      <c r="D144" s="30" t="s">
        <v>147</v>
      </c>
      <c r="E144" s="31"/>
      <c r="F144" s="31"/>
      <c r="G144" s="18" t="s">
        <v>19</v>
      </c>
      <c r="H144" s="161"/>
      <c r="I144" s="27">
        <f t="shared" si="32"/>
        <v>0</v>
      </c>
      <c r="J144" s="49"/>
      <c r="K144" s="50"/>
    </row>
    <row r="145" spans="1:11" ht="30" customHeight="1" x14ac:dyDescent="0.3">
      <c r="A145" s="58"/>
      <c r="B145" s="31"/>
      <c r="C145" s="31"/>
      <c r="D145" s="30" t="s">
        <v>148</v>
      </c>
      <c r="E145" s="31"/>
      <c r="F145" s="31"/>
      <c r="G145" s="18" t="s">
        <v>19</v>
      </c>
      <c r="H145" s="161"/>
      <c r="I145" s="27">
        <f t="shared" si="32"/>
        <v>0</v>
      </c>
      <c r="J145" s="49"/>
      <c r="K145" s="50"/>
    </row>
    <row r="146" spans="1:11" ht="30" customHeight="1" x14ac:dyDescent="0.3">
      <c r="A146" s="58"/>
      <c r="B146" s="31"/>
      <c r="C146" s="31"/>
      <c r="D146" s="30" t="s">
        <v>149</v>
      </c>
      <c r="E146" s="31"/>
      <c r="F146" s="31"/>
      <c r="G146" s="18" t="s">
        <v>19</v>
      </c>
      <c r="H146" s="161"/>
      <c r="I146" s="27">
        <f t="shared" si="32"/>
        <v>0</v>
      </c>
      <c r="J146" s="49"/>
      <c r="K146" s="50"/>
    </row>
    <row r="147" spans="1:11" ht="30" customHeight="1" x14ac:dyDescent="0.3">
      <c r="A147" s="58"/>
      <c r="B147" s="31"/>
      <c r="C147" s="31"/>
      <c r="D147" s="30" t="s">
        <v>150</v>
      </c>
      <c r="E147" s="31"/>
      <c r="F147" s="31"/>
      <c r="G147" s="18" t="s">
        <v>19</v>
      </c>
      <c r="H147" s="161"/>
      <c r="I147" s="27">
        <f t="shared" si="32"/>
        <v>0</v>
      </c>
      <c r="J147" s="49"/>
      <c r="K147" s="50"/>
    </row>
    <row r="148" spans="1:11" ht="30" customHeight="1" x14ac:dyDescent="0.3">
      <c r="A148" s="58"/>
      <c r="B148" s="31"/>
      <c r="C148" s="31"/>
      <c r="D148" s="30" t="s">
        <v>151</v>
      </c>
      <c r="E148" s="31"/>
      <c r="F148" s="31"/>
      <c r="G148" s="18" t="s">
        <v>19</v>
      </c>
      <c r="H148" s="161"/>
      <c r="I148" s="27">
        <f t="shared" si="32"/>
        <v>0</v>
      </c>
      <c r="J148" s="49"/>
      <c r="K148" s="50"/>
    </row>
    <row r="149" spans="1:11" ht="30" customHeight="1" x14ac:dyDescent="0.3">
      <c r="A149" s="58"/>
      <c r="B149" s="31"/>
      <c r="C149" s="31"/>
      <c r="D149" s="30" t="s">
        <v>152</v>
      </c>
      <c r="E149" s="31"/>
      <c r="F149" s="31"/>
      <c r="G149" s="18" t="s">
        <v>19</v>
      </c>
      <c r="H149" s="161"/>
      <c r="I149" s="27">
        <f t="shared" si="32"/>
        <v>0</v>
      </c>
      <c r="J149" s="49"/>
      <c r="K149" s="50"/>
    </row>
    <row r="150" spans="1:11" ht="30" customHeight="1" x14ac:dyDescent="0.3">
      <c r="A150" s="58"/>
      <c r="B150" s="31"/>
      <c r="C150" s="31"/>
      <c r="D150" s="30" t="s">
        <v>153</v>
      </c>
      <c r="E150" s="31"/>
      <c r="F150" s="31"/>
      <c r="G150" s="18" t="s">
        <v>19</v>
      </c>
      <c r="H150" s="161"/>
      <c r="I150" s="27">
        <f t="shared" si="32"/>
        <v>0</v>
      </c>
      <c r="J150" s="49"/>
      <c r="K150" s="50"/>
    </row>
    <row r="151" spans="1:11" ht="30" customHeight="1" x14ac:dyDescent="0.3">
      <c r="A151" s="58"/>
      <c r="B151" s="31"/>
      <c r="C151" s="31"/>
      <c r="D151" s="30" t="s">
        <v>154</v>
      </c>
      <c r="E151" s="31"/>
      <c r="F151" s="31"/>
      <c r="G151" s="18" t="s">
        <v>19</v>
      </c>
      <c r="H151" s="161"/>
      <c r="I151" s="27">
        <f t="shared" si="32"/>
        <v>0</v>
      </c>
      <c r="J151" s="49"/>
      <c r="K151" s="50"/>
    </row>
    <row r="152" spans="1:11" ht="30" customHeight="1" x14ac:dyDescent="0.3">
      <c r="A152" s="58"/>
      <c r="B152" s="31"/>
      <c r="C152" s="31"/>
      <c r="D152" s="30" t="s">
        <v>155</v>
      </c>
      <c r="E152" s="31"/>
      <c r="F152" s="31"/>
      <c r="G152" s="18" t="s">
        <v>19</v>
      </c>
      <c r="H152" s="161"/>
      <c r="I152" s="27">
        <f t="shared" si="32"/>
        <v>0</v>
      </c>
      <c r="J152" s="49"/>
      <c r="K152" s="50"/>
    </row>
    <row r="153" spans="1:11" ht="30" customHeight="1" x14ac:dyDescent="0.3">
      <c r="A153" s="58"/>
      <c r="B153" s="31"/>
      <c r="C153" s="31"/>
      <c r="D153" s="30" t="s">
        <v>156</v>
      </c>
      <c r="E153" s="31"/>
      <c r="F153" s="31"/>
      <c r="G153" s="18" t="s">
        <v>19</v>
      </c>
      <c r="H153" s="161"/>
      <c r="I153" s="27">
        <f t="shared" si="32"/>
        <v>0</v>
      </c>
      <c r="J153" s="49"/>
      <c r="K153" s="50"/>
    </row>
    <row r="154" spans="1:11" ht="30" customHeight="1" x14ac:dyDescent="0.3">
      <c r="A154" s="57" t="s">
        <v>157</v>
      </c>
      <c r="B154" s="36" t="s">
        <v>158</v>
      </c>
      <c r="C154" s="46"/>
      <c r="D154" s="47"/>
      <c r="E154" s="47"/>
      <c r="F154" s="47"/>
      <c r="G154" s="48"/>
      <c r="H154" s="49"/>
      <c r="I154" s="50"/>
      <c r="J154" s="49"/>
      <c r="K154" s="50"/>
    </row>
    <row r="155" spans="1:11" ht="30" customHeight="1" x14ac:dyDescent="0.3">
      <c r="A155" s="64"/>
      <c r="B155" s="65"/>
      <c r="C155" s="66"/>
      <c r="D155" s="40" t="s">
        <v>159</v>
      </c>
      <c r="E155" s="40"/>
      <c r="F155" s="40"/>
      <c r="G155" s="18" t="s">
        <v>19</v>
      </c>
      <c r="H155" s="49"/>
      <c r="I155" s="50"/>
      <c r="J155" s="161"/>
      <c r="K155" s="27">
        <f t="shared" ref="K155" si="33">J155*1.2</f>
        <v>0</v>
      </c>
    </row>
    <row r="156" spans="1:11" ht="30" customHeight="1" x14ac:dyDescent="0.3">
      <c r="A156" s="64"/>
      <c r="B156" s="65"/>
      <c r="C156" s="66"/>
      <c r="D156" s="40" t="s">
        <v>160</v>
      </c>
      <c r="E156" s="40"/>
      <c r="F156" s="40"/>
      <c r="G156" s="18" t="s">
        <v>19</v>
      </c>
      <c r="H156" s="161"/>
      <c r="I156" s="27">
        <f t="shared" ref="I156" si="34">H156*1.2</f>
        <v>0</v>
      </c>
      <c r="J156" s="49"/>
      <c r="K156" s="50"/>
    </row>
    <row r="157" spans="1:11" ht="30" customHeight="1" x14ac:dyDescent="0.3">
      <c r="A157" s="59" t="s">
        <v>161</v>
      </c>
      <c r="B157" s="37" t="s">
        <v>162</v>
      </c>
      <c r="C157" s="67"/>
      <c r="D157" s="68"/>
      <c r="E157" s="68"/>
      <c r="F157" s="68"/>
      <c r="G157" s="48"/>
      <c r="H157" s="49"/>
      <c r="I157" s="50"/>
      <c r="J157" s="49"/>
      <c r="K157" s="50"/>
    </row>
    <row r="158" spans="1:11" ht="30" customHeight="1" x14ac:dyDescent="0.3">
      <c r="A158" s="64"/>
      <c r="B158" s="65"/>
      <c r="C158" s="66"/>
      <c r="D158" s="40" t="s">
        <v>163</v>
      </c>
      <c r="E158" s="40"/>
      <c r="F158" s="40"/>
      <c r="G158" s="18" t="s">
        <v>19</v>
      </c>
      <c r="H158" s="49"/>
      <c r="I158" s="50"/>
      <c r="J158" s="161"/>
      <c r="K158" s="27">
        <f t="shared" ref="K158" si="35">J158*1.2</f>
        <v>0</v>
      </c>
    </row>
    <row r="159" spans="1:11" ht="30" customHeight="1" x14ac:dyDescent="0.3">
      <c r="A159" s="64"/>
      <c r="B159" s="65"/>
      <c r="C159" s="69"/>
      <c r="D159" s="40" t="s">
        <v>164</v>
      </c>
      <c r="E159" s="40"/>
      <c r="F159" s="40"/>
      <c r="G159" s="18" t="s">
        <v>19</v>
      </c>
      <c r="H159" s="161"/>
      <c r="I159" s="27">
        <f t="shared" ref="I159" si="36">H159*1.2</f>
        <v>0</v>
      </c>
      <c r="J159" s="49"/>
      <c r="K159" s="50"/>
    </row>
    <row r="160" spans="1:11" ht="30" customHeight="1" x14ac:dyDescent="0.3">
      <c r="A160" s="60" t="s">
        <v>165</v>
      </c>
      <c r="B160" s="38" t="s">
        <v>166</v>
      </c>
      <c r="C160" s="67"/>
      <c r="D160" s="68"/>
      <c r="E160" s="68"/>
      <c r="F160" s="68"/>
      <c r="G160" s="48"/>
      <c r="H160" s="49"/>
      <c r="I160" s="50"/>
      <c r="J160" s="49"/>
      <c r="K160" s="50"/>
    </row>
    <row r="161" spans="1:11" ht="37.5" customHeight="1" x14ac:dyDescent="0.3">
      <c r="A161" s="81"/>
      <c r="B161" s="82"/>
      <c r="C161" s="83"/>
      <c r="D161" s="84" t="s">
        <v>167</v>
      </c>
      <c r="E161" s="84"/>
      <c r="F161" s="84"/>
      <c r="G161" s="85" t="s">
        <v>19</v>
      </c>
      <c r="H161" s="162"/>
      <c r="I161" s="86">
        <f t="shared" ref="I161" si="37">H161*1.2</f>
        <v>0</v>
      </c>
      <c r="J161" s="87"/>
      <c r="K161" s="88"/>
    </row>
    <row r="163" spans="1:11" ht="25.2" customHeight="1" thickBot="1" x14ac:dyDescent="0.35">
      <c r="B163" s="29"/>
      <c r="C163" s="28"/>
      <c r="D163" s="29"/>
      <c r="E163" s="29"/>
      <c r="F163" s="29"/>
      <c r="G163" s="28"/>
      <c r="H163" s="28"/>
      <c r="I163" s="28"/>
      <c r="J163" s="28"/>
      <c r="K163" s="28"/>
    </row>
    <row r="164" spans="1:11" ht="25.2" customHeight="1" thickBot="1" x14ac:dyDescent="0.35">
      <c r="B164" s="29"/>
      <c r="C164" s="28"/>
      <c r="D164" s="29"/>
      <c r="E164" s="29"/>
      <c r="F164" s="71" t="s">
        <v>168</v>
      </c>
    </row>
    <row r="165" spans="1:11" ht="25.2" customHeight="1" thickBot="1" x14ac:dyDescent="0.35">
      <c r="B165" s="29"/>
      <c r="C165" s="28"/>
      <c r="D165" s="29"/>
      <c r="E165" s="29"/>
      <c r="F165" s="72" t="s">
        <v>7</v>
      </c>
      <c r="G165" s="14" t="s">
        <v>8</v>
      </c>
      <c r="H165" s="14" t="s">
        <v>11</v>
      </c>
      <c r="I165" s="15" t="s">
        <v>12</v>
      </c>
    </row>
    <row r="166" spans="1:11" ht="25.2" customHeight="1" x14ac:dyDescent="0.3">
      <c r="F166" s="73" t="s">
        <v>169</v>
      </c>
      <c r="G166" s="19" t="s">
        <v>170</v>
      </c>
      <c r="H166" s="163"/>
      <c r="I166" s="22">
        <f>H166*1.2</f>
        <v>0</v>
      </c>
      <c r="K166" s="17"/>
    </row>
    <row r="167" spans="1:11" ht="25.2" customHeight="1" thickBot="1" x14ac:dyDescent="0.35">
      <c r="F167" s="74" t="s">
        <v>171</v>
      </c>
      <c r="G167" s="20" t="s">
        <v>170</v>
      </c>
      <c r="H167" s="161"/>
      <c r="I167" s="23">
        <f>H167*1.2</f>
        <v>0</v>
      </c>
    </row>
    <row r="168" spans="1:11" ht="25.2" customHeight="1" thickBot="1" x14ac:dyDescent="0.35">
      <c r="F168" s="71" t="s">
        <v>196</v>
      </c>
      <c r="G168" s="16"/>
    </row>
    <row r="169" spans="1:11" ht="25.2" customHeight="1" thickBot="1" x14ac:dyDescent="0.35">
      <c r="F169" s="72" t="s">
        <v>7</v>
      </c>
      <c r="G169" s="14" t="s">
        <v>8</v>
      </c>
      <c r="H169" s="14" t="s">
        <v>11</v>
      </c>
      <c r="I169" s="15" t="s">
        <v>12</v>
      </c>
    </row>
    <row r="170" spans="1:11" ht="25.2" customHeight="1" thickBot="1" x14ac:dyDescent="0.35">
      <c r="F170" s="75" t="s">
        <v>172</v>
      </c>
      <c r="G170" s="21" t="s">
        <v>173</v>
      </c>
      <c r="H170" s="164"/>
      <c r="I170" s="24">
        <f>H170*1.2</f>
        <v>0</v>
      </c>
    </row>
    <row r="173" spans="1:11" ht="25.2" customHeight="1" x14ac:dyDescent="0.3">
      <c r="G173" s="16"/>
    </row>
    <row r="174" spans="1:11" ht="25.2" customHeight="1" x14ac:dyDescent="0.3">
      <c r="G174" s="34"/>
    </row>
    <row r="175" spans="1:11" ht="13.05" customHeight="1" thickBot="1" x14ac:dyDescent="0.35">
      <c r="A175" s="61"/>
      <c r="B175" s="29"/>
      <c r="C175" s="28"/>
      <c r="D175" s="29"/>
      <c r="E175" s="29"/>
      <c r="F175" s="29"/>
      <c r="G175" s="34"/>
    </row>
    <row r="176" spans="1:11" ht="25.05" hidden="1" customHeight="1" thickBot="1" x14ac:dyDescent="0.35"/>
    <row r="177" spans="1:13" ht="328.95" customHeight="1" thickBot="1" x14ac:dyDescent="0.35">
      <c r="A177" s="170" t="s">
        <v>197</v>
      </c>
      <c r="B177" s="171"/>
      <c r="C177" s="171"/>
      <c r="D177" s="171"/>
      <c r="E177" s="171"/>
      <c r="F177" s="171"/>
      <c r="G177" s="171"/>
      <c r="H177" s="171"/>
      <c r="I177" s="171"/>
      <c r="J177" s="171"/>
      <c r="K177" s="171"/>
      <c r="L177" s="17"/>
      <c r="M177" s="17"/>
    </row>
  </sheetData>
  <mergeCells count="11">
    <mergeCell ref="A177:K177"/>
    <mergeCell ref="A16:K16"/>
    <mergeCell ref="A19:K19"/>
    <mergeCell ref="A2:K2"/>
    <mergeCell ref="H22:I22"/>
    <mergeCell ref="I5:K5"/>
    <mergeCell ref="I6:K6"/>
    <mergeCell ref="A5:H5"/>
    <mergeCell ref="A6:H6"/>
    <mergeCell ref="J22:K22"/>
    <mergeCell ref="A22:F22"/>
  </mergeCells>
  <phoneticPr fontId="18" type="noConversion"/>
  <pageMargins left="0.23622047244094491" right="0.23622047244094491" top="0.74803149606299213" bottom="0.74803149606299213" header="0.31496062992125984" footer="0.31496062992125984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B6DF7-D491-466C-AF04-D97F5A5ABB4E}">
  <sheetPr>
    <pageSetUpPr fitToPage="1"/>
  </sheetPr>
  <dimension ref="A1:AG177"/>
  <sheetViews>
    <sheetView topLeftCell="A161" zoomScale="70" zoomScaleNormal="70" zoomScaleSheetLayoutView="78" workbookViewId="0">
      <selection activeCell="A2" sqref="A2:M2"/>
    </sheetView>
  </sheetViews>
  <sheetFormatPr baseColWidth="10" defaultColWidth="11.44140625" defaultRowHeight="25.2" customHeight="1" x14ac:dyDescent="0.3"/>
  <cols>
    <col min="1" max="1" width="8.77734375" style="53" customWidth="1"/>
    <col min="2" max="2" width="49" style="13" customWidth="1"/>
    <col min="3" max="3" width="10.77734375" style="16" customWidth="1"/>
    <col min="4" max="4" width="80.77734375" style="13" customWidth="1"/>
    <col min="5" max="5" width="11.77734375" style="13" customWidth="1"/>
    <col min="6" max="6" width="69" style="13" customWidth="1"/>
    <col min="7" max="7" width="7.44140625" style="1" bestFit="1" customWidth="1"/>
    <col min="8" max="8" width="23.5546875" style="1" bestFit="1" customWidth="1"/>
    <col min="9" max="9" width="18.77734375" style="16" bestFit="1" customWidth="1"/>
    <col min="10" max="10" width="15.77734375" style="16" customWidth="1"/>
    <col min="11" max="11" width="23.5546875" style="16" bestFit="1" customWidth="1"/>
    <col min="12" max="12" width="18.77734375" style="16" bestFit="1" customWidth="1"/>
    <col min="13" max="13" width="15.77734375" style="16" customWidth="1"/>
    <col min="14" max="14" width="19.33203125" style="136" customWidth="1"/>
    <col min="15" max="15" width="20.109375" style="136" customWidth="1"/>
    <col min="16" max="16384" width="11.44140625" style="16"/>
  </cols>
  <sheetData>
    <row r="1" spans="1:33" ht="25.05" customHeight="1" x14ac:dyDescent="0.3">
      <c r="A1" s="97"/>
      <c r="C1" s="2"/>
    </row>
    <row r="2" spans="1:33" s="3" customFormat="1" ht="202.5" customHeight="1" x14ac:dyDescent="0.3">
      <c r="A2" s="201" t="s">
        <v>200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137"/>
      <c r="O2" s="138"/>
    </row>
    <row r="3" spans="1:33" ht="25.05" customHeight="1" x14ac:dyDescent="0.3">
      <c r="A3" s="202" t="s">
        <v>188</v>
      </c>
      <c r="B3" s="202"/>
      <c r="C3" s="202"/>
      <c r="D3" s="98"/>
      <c r="E3" s="98"/>
      <c r="F3" s="98"/>
      <c r="G3" s="202"/>
      <c r="H3" s="202"/>
      <c r="I3" s="202"/>
      <c r="J3" s="202"/>
      <c r="K3" s="202"/>
      <c r="L3" s="202"/>
      <c r="M3" s="202"/>
      <c r="N3" s="139"/>
    </row>
    <row r="4" spans="1:33" ht="25.05" customHeight="1" x14ac:dyDescent="0.3">
      <c r="A4" s="202"/>
      <c r="B4" s="202"/>
      <c r="C4" s="202"/>
      <c r="D4" s="101" t="s">
        <v>189</v>
      </c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33" ht="25.05" customHeight="1" x14ac:dyDescent="0.3">
      <c r="A5" s="202"/>
      <c r="B5" s="202"/>
      <c r="C5" s="202"/>
      <c r="D5" s="98"/>
      <c r="E5" s="98"/>
      <c r="F5" s="98"/>
      <c r="G5" s="202"/>
      <c r="H5" s="202"/>
      <c r="I5" s="202"/>
      <c r="J5" s="202"/>
      <c r="K5" s="202"/>
      <c r="L5" s="202"/>
      <c r="M5" s="202"/>
      <c r="N5" s="139"/>
    </row>
    <row r="6" spans="1:33" ht="25.05" customHeight="1" x14ac:dyDescent="0.3">
      <c r="A6" s="202"/>
      <c r="B6" s="202"/>
      <c r="C6" s="202"/>
      <c r="D6" s="99" t="s">
        <v>0</v>
      </c>
      <c r="E6" s="191"/>
      <c r="F6" s="191"/>
      <c r="G6" s="191"/>
      <c r="H6" s="191"/>
      <c r="I6" s="191"/>
      <c r="J6" s="191"/>
      <c r="K6" s="191"/>
      <c r="L6" s="191"/>
      <c r="M6" s="191"/>
      <c r="N6" s="191"/>
    </row>
    <row r="7" spans="1:33" ht="25.05" customHeight="1" x14ac:dyDescent="0.3">
      <c r="A7" s="202"/>
      <c r="B7" s="202"/>
      <c r="C7" s="202"/>
      <c r="D7" s="98"/>
      <c r="E7" s="98"/>
      <c r="F7" s="98"/>
      <c r="G7" s="202"/>
      <c r="H7" s="202"/>
      <c r="I7" s="202"/>
      <c r="J7" s="202"/>
      <c r="K7" s="202"/>
      <c r="L7" s="202"/>
      <c r="M7" s="202"/>
      <c r="N7" s="139"/>
    </row>
    <row r="8" spans="1:33" ht="25.05" customHeight="1" x14ac:dyDescent="0.3">
      <c r="A8" s="202"/>
      <c r="B8" s="202"/>
      <c r="C8" s="202"/>
      <c r="D8" s="100" t="s">
        <v>190</v>
      </c>
      <c r="E8" s="191"/>
      <c r="F8" s="191"/>
      <c r="G8" s="191"/>
      <c r="H8" s="191"/>
      <c r="I8" s="191"/>
      <c r="J8" s="191"/>
      <c r="K8" s="191"/>
      <c r="L8" s="191"/>
      <c r="M8" s="191"/>
      <c r="N8" s="191"/>
    </row>
    <row r="9" spans="1:33" ht="25.05" customHeight="1" x14ac:dyDescent="0.3">
      <c r="A9" s="202"/>
      <c r="B9" s="202"/>
      <c r="C9" s="202"/>
      <c r="D9" s="98"/>
      <c r="E9" s="98"/>
      <c r="F9" s="98"/>
      <c r="G9" s="202"/>
      <c r="H9" s="202"/>
      <c r="I9" s="202"/>
      <c r="J9" s="202"/>
      <c r="K9" s="202"/>
      <c r="L9" s="202"/>
      <c r="M9" s="202"/>
      <c r="N9" s="139"/>
    </row>
    <row r="10" spans="1:33" ht="25.05" customHeight="1" x14ac:dyDescent="0.3">
      <c r="A10" s="202"/>
      <c r="B10" s="202"/>
      <c r="C10" s="202"/>
      <c r="D10" s="100" t="s">
        <v>191</v>
      </c>
      <c r="E10" s="191"/>
      <c r="F10" s="191"/>
      <c r="G10" s="191"/>
      <c r="H10" s="191"/>
      <c r="I10" s="191"/>
      <c r="J10" s="191"/>
      <c r="K10" s="191"/>
      <c r="L10" s="191"/>
      <c r="M10" s="191"/>
      <c r="N10" s="191"/>
    </row>
    <row r="11" spans="1:33" s="4" customFormat="1" ht="25.05" customHeight="1" x14ac:dyDescent="0.3">
      <c r="A11" s="202"/>
      <c r="B11" s="202"/>
      <c r="C11" s="202"/>
      <c r="D11" s="203"/>
      <c r="E11" s="13"/>
      <c r="F11" s="13"/>
      <c r="G11" s="13"/>
      <c r="H11" s="13"/>
      <c r="I11" s="13"/>
      <c r="J11" s="13"/>
      <c r="K11" s="13"/>
      <c r="L11" s="13"/>
      <c r="M11" s="13"/>
      <c r="N11" s="140"/>
      <c r="O11" s="141"/>
      <c r="U11" s="12"/>
      <c r="X11" s="12"/>
      <c r="AA11" s="12"/>
      <c r="AD11" s="12"/>
      <c r="AG11" s="12"/>
    </row>
    <row r="12" spans="1:33" ht="25.05" customHeight="1" x14ac:dyDescent="0.3">
      <c r="A12" s="202"/>
      <c r="B12" s="202"/>
      <c r="C12" s="202"/>
      <c r="D12" s="203"/>
      <c r="G12" s="13"/>
      <c r="H12" s="13"/>
      <c r="I12" s="13"/>
      <c r="J12" s="13"/>
      <c r="K12" s="13"/>
      <c r="L12" s="13"/>
      <c r="M12" s="13"/>
      <c r="N12" s="140"/>
    </row>
    <row r="13" spans="1:33" s="4" customFormat="1" ht="25.2" customHeight="1" x14ac:dyDescent="0.3">
      <c r="A13" s="52"/>
      <c r="B13" s="8"/>
      <c r="C13" s="8"/>
      <c r="D13" s="8"/>
      <c r="E13" s="8"/>
      <c r="F13" s="8"/>
      <c r="G13" s="9"/>
      <c r="H13" s="9"/>
      <c r="I13" s="25"/>
      <c r="J13" s="25"/>
      <c r="K13" s="25"/>
      <c r="L13" s="25"/>
      <c r="M13" s="25"/>
      <c r="N13" s="142"/>
      <c r="O13" s="141"/>
      <c r="P13" s="25"/>
      <c r="Q13" s="25"/>
      <c r="R13" s="25"/>
      <c r="S13" s="25"/>
      <c r="T13" s="25"/>
      <c r="V13" s="25"/>
      <c r="W13" s="25"/>
      <c r="X13" s="25"/>
      <c r="Y13" s="25"/>
      <c r="Z13" s="25"/>
      <c r="AB13" s="25"/>
      <c r="AC13" s="25"/>
      <c r="AD13" s="25"/>
      <c r="AE13" s="25"/>
      <c r="AF13" s="25"/>
    </row>
    <row r="14" spans="1:33" ht="25.2" customHeight="1" x14ac:dyDescent="0.3">
      <c r="A14" s="54"/>
      <c r="B14" s="26"/>
      <c r="C14" s="10"/>
      <c r="D14" s="26"/>
      <c r="E14" s="26"/>
      <c r="F14" s="26"/>
      <c r="G14" s="10"/>
      <c r="H14" s="10"/>
      <c r="I14" s="10"/>
      <c r="J14" s="10"/>
      <c r="K14" s="10"/>
      <c r="L14" s="10"/>
      <c r="M14" s="10"/>
    </row>
    <row r="15" spans="1:33" ht="25.2" customHeight="1" thickBot="1" x14ac:dyDescent="0.35">
      <c r="A15" s="54"/>
      <c r="B15" s="26"/>
      <c r="C15" s="10"/>
      <c r="D15" s="26"/>
      <c r="E15" s="26"/>
      <c r="F15" s="26"/>
      <c r="G15" s="10"/>
      <c r="H15" s="10"/>
      <c r="I15" s="10"/>
      <c r="J15" s="10"/>
      <c r="K15" s="10"/>
      <c r="L15" s="10"/>
      <c r="M15" s="10"/>
    </row>
    <row r="16" spans="1:33" ht="25.2" customHeight="1" thickBot="1" x14ac:dyDescent="0.35">
      <c r="A16" s="172" t="s">
        <v>5</v>
      </c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</row>
    <row r="17" spans="1:30" ht="25.2" customHeight="1" x14ac:dyDescent="0.3">
      <c r="A17" s="54"/>
      <c r="B17" s="26"/>
      <c r="C17" s="10"/>
      <c r="D17" s="26"/>
      <c r="E17" s="26"/>
      <c r="F17" s="26"/>
      <c r="G17" s="10"/>
      <c r="H17" s="10"/>
      <c r="I17" s="10"/>
      <c r="J17" s="10"/>
      <c r="K17" s="10"/>
      <c r="L17" s="10"/>
      <c r="M17" s="10"/>
    </row>
    <row r="18" spans="1:30" s="4" customFormat="1" ht="25.2" customHeight="1" thickBot="1" x14ac:dyDescent="0.35">
      <c r="A18" s="55"/>
      <c r="B18" s="11"/>
      <c r="C18" s="11"/>
      <c r="D18" s="11"/>
      <c r="E18" s="11"/>
      <c r="F18" s="11"/>
      <c r="G18" s="9"/>
      <c r="H18" s="9"/>
      <c r="N18" s="141"/>
      <c r="O18" s="141"/>
      <c r="R18" s="12"/>
      <c r="U18" s="12"/>
      <c r="X18" s="12"/>
      <c r="AA18" s="12"/>
      <c r="AD18" s="12"/>
    </row>
    <row r="19" spans="1:30" ht="25.2" customHeight="1" thickBot="1" x14ac:dyDescent="0.35">
      <c r="A19" s="174" t="s">
        <v>6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6"/>
    </row>
    <row r="20" spans="1:30" ht="25.2" customHeight="1" x14ac:dyDescent="0.3">
      <c r="C20" s="13"/>
    </row>
    <row r="21" spans="1:30" ht="25.2" customHeight="1" thickBot="1" x14ac:dyDescent="0.35">
      <c r="H21" s="196"/>
      <c r="I21" s="196"/>
      <c r="J21" s="196"/>
      <c r="K21" s="196"/>
      <c r="L21" s="196"/>
      <c r="M21" s="196"/>
    </row>
    <row r="22" spans="1:30" ht="69.75" customHeight="1" thickBot="1" x14ac:dyDescent="0.35">
      <c r="A22" s="187" t="s">
        <v>7</v>
      </c>
      <c r="B22" s="188"/>
      <c r="C22" s="188"/>
      <c r="D22" s="188"/>
      <c r="E22" s="188"/>
      <c r="F22" s="189"/>
      <c r="G22" s="89" t="s">
        <v>8</v>
      </c>
      <c r="H22" s="197" t="s">
        <v>9</v>
      </c>
      <c r="I22" s="197"/>
      <c r="J22" s="198"/>
      <c r="K22" s="199" t="s">
        <v>10</v>
      </c>
      <c r="L22" s="199"/>
      <c r="M22" s="200"/>
      <c r="N22" s="192" t="s">
        <v>181</v>
      </c>
      <c r="O22" s="193"/>
    </row>
    <row r="23" spans="1:30" ht="37.5" customHeight="1" thickBot="1" x14ac:dyDescent="0.35">
      <c r="A23" s="76"/>
      <c r="B23" s="77"/>
      <c r="C23" s="77"/>
      <c r="D23" s="77"/>
      <c r="E23" s="77"/>
      <c r="F23" s="77"/>
      <c r="G23" s="114"/>
      <c r="H23" s="91" t="s">
        <v>178</v>
      </c>
      <c r="I23" s="92" t="s">
        <v>179</v>
      </c>
      <c r="J23" s="107" t="s">
        <v>180</v>
      </c>
      <c r="K23" s="91" t="s">
        <v>178</v>
      </c>
      <c r="L23" s="92" t="s">
        <v>179</v>
      </c>
      <c r="M23" s="107" t="s">
        <v>180</v>
      </c>
      <c r="N23" s="143" t="s">
        <v>11</v>
      </c>
      <c r="O23" s="144" t="s">
        <v>12</v>
      </c>
    </row>
    <row r="24" spans="1:30" ht="25.2" customHeight="1" x14ac:dyDescent="0.3">
      <c r="A24" s="56" t="s">
        <v>13</v>
      </c>
      <c r="B24" s="35" t="s">
        <v>14</v>
      </c>
      <c r="C24" s="41"/>
      <c r="D24" s="42"/>
      <c r="E24" s="43"/>
      <c r="F24" s="42"/>
      <c r="G24" s="115"/>
      <c r="H24" s="130"/>
      <c r="I24" s="45"/>
      <c r="J24" s="108"/>
      <c r="K24" s="132"/>
      <c r="L24" s="45"/>
      <c r="M24" s="108"/>
      <c r="N24" s="145"/>
      <c r="O24" s="146"/>
    </row>
    <row r="25" spans="1:30" ht="30" customHeight="1" x14ac:dyDescent="0.3">
      <c r="A25" s="57" t="s">
        <v>15</v>
      </c>
      <c r="B25" s="32" t="s">
        <v>16</v>
      </c>
      <c r="C25" s="46"/>
      <c r="D25" s="47"/>
      <c r="E25" s="47"/>
      <c r="F25" s="47"/>
      <c r="G25" s="116"/>
      <c r="H25" s="131"/>
      <c r="I25" s="49"/>
      <c r="J25" s="109"/>
      <c r="K25" s="122"/>
      <c r="L25" s="49"/>
      <c r="M25" s="109"/>
      <c r="N25" s="145"/>
      <c r="O25" s="146"/>
    </row>
    <row r="26" spans="1:30" ht="30" customHeight="1" x14ac:dyDescent="0.3">
      <c r="A26" s="57"/>
      <c r="B26" s="31"/>
      <c r="C26" s="51" t="s">
        <v>17</v>
      </c>
      <c r="D26" s="30" t="s">
        <v>18</v>
      </c>
      <c r="E26" s="30"/>
      <c r="F26" s="30"/>
      <c r="G26" s="117" t="s">
        <v>19</v>
      </c>
      <c r="H26" s="120">
        <v>1</v>
      </c>
      <c r="I26" s="110">
        <f>BPU!H26</f>
        <v>0</v>
      </c>
      <c r="J26" s="110">
        <f t="shared" ref="J26:J40" si="0">I26*1.2</f>
        <v>0</v>
      </c>
      <c r="K26" s="133"/>
      <c r="L26" s="49"/>
      <c r="M26" s="109"/>
      <c r="N26" s="147">
        <f>H26*I26</f>
        <v>0</v>
      </c>
      <c r="O26" s="148">
        <f>N26*1.2</f>
        <v>0</v>
      </c>
    </row>
    <row r="27" spans="1:30" ht="30" customHeight="1" x14ac:dyDescent="0.3">
      <c r="A27" s="57"/>
      <c r="B27" s="31"/>
      <c r="C27" s="165" t="s">
        <v>20</v>
      </c>
      <c r="D27" s="166" t="s">
        <v>21</v>
      </c>
      <c r="E27" s="166"/>
      <c r="F27" s="166"/>
      <c r="G27" s="167" t="s">
        <v>194</v>
      </c>
      <c r="H27" s="120">
        <v>10</v>
      </c>
      <c r="I27" s="110">
        <f>BPU!H27</f>
        <v>0</v>
      </c>
      <c r="J27" s="110">
        <f t="shared" si="0"/>
        <v>0</v>
      </c>
      <c r="K27" s="133"/>
      <c r="L27" s="49"/>
      <c r="M27" s="109"/>
      <c r="N27" s="147">
        <f t="shared" ref="N27:N28" si="1">H27*I27</f>
        <v>0</v>
      </c>
      <c r="O27" s="148">
        <f t="shared" ref="O27:O28" si="2">N27*1.2</f>
        <v>0</v>
      </c>
    </row>
    <row r="28" spans="1:30" ht="30" customHeight="1" x14ac:dyDescent="0.3">
      <c r="A28" s="57"/>
      <c r="B28" s="31"/>
      <c r="C28" s="165" t="s">
        <v>22</v>
      </c>
      <c r="D28" s="166" t="s">
        <v>23</v>
      </c>
      <c r="E28" s="166"/>
      <c r="F28" s="166"/>
      <c r="G28" s="167" t="s">
        <v>30</v>
      </c>
      <c r="H28" s="120">
        <v>1</v>
      </c>
      <c r="I28" s="110">
        <f>BPU!H28</f>
        <v>0</v>
      </c>
      <c r="J28" s="110">
        <f t="shared" si="0"/>
        <v>0</v>
      </c>
      <c r="K28" s="133"/>
      <c r="L28" s="49"/>
      <c r="M28" s="109"/>
      <c r="N28" s="147">
        <f t="shared" si="1"/>
        <v>0</v>
      </c>
      <c r="O28" s="148">
        <f t="shared" si="2"/>
        <v>0</v>
      </c>
    </row>
    <row r="29" spans="1:30" ht="37.5" customHeight="1" x14ac:dyDescent="0.3">
      <c r="A29" s="57" t="s">
        <v>24</v>
      </c>
      <c r="B29" s="32" t="s">
        <v>25</v>
      </c>
      <c r="C29" s="62"/>
      <c r="D29" s="47"/>
      <c r="E29" s="47"/>
      <c r="F29" s="80"/>
      <c r="G29" s="116"/>
      <c r="H29" s="131"/>
      <c r="I29" s="49"/>
      <c r="J29" s="109"/>
      <c r="K29" s="122"/>
      <c r="L29" s="49"/>
      <c r="M29" s="109"/>
      <c r="N29" s="145"/>
      <c r="O29" s="146"/>
    </row>
    <row r="30" spans="1:30" ht="37.5" customHeight="1" x14ac:dyDescent="0.3">
      <c r="A30" s="57"/>
      <c r="B30" s="32"/>
      <c r="C30" s="51" t="s">
        <v>26</v>
      </c>
      <c r="D30" s="30" t="s">
        <v>27</v>
      </c>
      <c r="E30" s="63" t="s">
        <v>28</v>
      </c>
      <c r="F30" s="30" t="s">
        <v>29</v>
      </c>
      <c r="G30" s="117" t="s">
        <v>30</v>
      </c>
      <c r="H30" s="121"/>
      <c r="I30" s="49"/>
      <c r="J30" s="109"/>
      <c r="K30" s="120">
        <v>100</v>
      </c>
      <c r="L30" s="110">
        <f>BPU!J30</f>
        <v>0</v>
      </c>
      <c r="M30" s="110">
        <f t="shared" ref="M30" si="3">L30*1.2</f>
        <v>0</v>
      </c>
      <c r="N30" s="147">
        <f>H30*I30</f>
        <v>0</v>
      </c>
      <c r="O30" s="148">
        <f>N30*1.2</f>
        <v>0</v>
      </c>
    </row>
    <row r="31" spans="1:30" ht="37.5" customHeight="1" x14ac:dyDescent="0.3">
      <c r="A31" s="57"/>
      <c r="B31" s="32"/>
      <c r="C31" s="51"/>
      <c r="D31" s="70"/>
      <c r="E31" s="30"/>
      <c r="F31" s="70" t="s">
        <v>31</v>
      </c>
      <c r="G31" s="117" t="s">
        <v>30</v>
      </c>
      <c r="H31" s="120">
        <v>32</v>
      </c>
      <c r="I31" s="110">
        <f>BPU!H31</f>
        <v>0</v>
      </c>
      <c r="J31" s="110">
        <f t="shared" ref="J31:J33" si="4">I31*1.2</f>
        <v>0</v>
      </c>
      <c r="K31" s="121"/>
      <c r="L31" s="49"/>
      <c r="M31" s="109"/>
      <c r="N31" s="147">
        <f t="shared" ref="N31:N36" si="5">H31*I31</f>
        <v>0</v>
      </c>
      <c r="O31" s="148">
        <f t="shared" ref="O31:O36" si="6">N31*1.2</f>
        <v>0</v>
      </c>
    </row>
    <row r="32" spans="1:30" ht="37.5" customHeight="1" x14ac:dyDescent="0.3">
      <c r="A32" s="57"/>
      <c r="B32" s="32"/>
      <c r="C32" s="51"/>
      <c r="D32" s="70"/>
      <c r="E32" s="30"/>
      <c r="F32" s="70" t="s">
        <v>32</v>
      </c>
      <c r="G32" s="117" t="s">
        <v>30</v>
      </c>
      <c r="H32" s="120">
        <v>25</v>
      </c>
      <c r="I32" s="110">
        <f>BPU!H32</f>
        <v>0</v>
      </c>
      <c r="J32" s="110">
        <f t="shared" si="4"/>
        <v>0</v>
      </c>
      <c r="K32" s="121"/>
      <c r="L32" s="49"/>
      <c r="M32" s="109"/>
      <c r="N32" s="147">
        <f t="shared" si="5"/>
        <v>0</v>
      </c>
      <c r="O32" s="148">
        <f t="shared" si="6"/>
        <v>0</v>
      </c>
    </row>
    <row r="33" spans="1:15" ht="37.5" customHeight="1" x14ac:dyDescent="0.3">
      <c r="A33" s="57"/>
      <c r="B33" s="32"/>
      <c r="C33" s="51"/>
      <c r="D33" s="70"/>
      <c r="E33" s="30"/>
      <c r="F33" s="70" t="s">
        <v>33</v>
      </c>
      <c r="G33" s="117" t="s">
        <v>30</v>
      </c>
      <c r="H33" s="120">
        <v>25</v>
      </c>
      <c r="I33" s="110">
        <f>BPU!H33</f>
        <v>0</v>
      </c>
      <c r="J33" s="110">
        <f t="shared" si="4"/>
        <v>0</v>
      </c>
      <c r="K33" s="121"/>
      <c r="L33" s="49"/>
      <c r="M33" s="109"/>
      <c r="N33" s="147">
        <f t="shared" si="5"/>
        <v>0</v>
      </c>
      <c r="O33" s="148">
        <f t="shared" si="6"/>
        <v>0</v>
      </c>
    </row>
    <row r="34" spans="1:15" ht="37.5" customHeight="1" x14ac:dyDescent="0.3">
      <c r="A34" s="57"/>
      <c r="B34" s="32"/>
      <c r="C34" s="51"/>
      <c r="D34" s="70"/>
      <c r="E34" s="30"/>
      <c r="F34" s="70" t="s">
        <v>174</v>
      </c>
      <c r="G34" s="117" t="s">
        <v>30</v>
      </c>
      <c r="H34" s="120">
        <v>32</v>
      </c>
      <c r="I34" s="110">
        <f>BPU!H34</f>
        <v>0</v>
      </c>
      <c r="J34" s="110">
        <f t="shared" si="0"/>
        <v>0</v>
      </c>
      <c r="K34" s="121"/>
      <c r="L34" s="49"/>
      <c r="M34" s="109"/>
      <c r="N34" s="147">
        <f t="shared" si="5"/>
        <v>0</v>
      </c>
      <c r="O34" s="148">
        <f t="shared" si="6"/>
        <v>0</v>
      </c>
    </row>
    <row r="35" spans="1:15" ht="37.5" customHeight="1" x14ac:dyDescent="0.3">
      <c r="A35" s="57"/>
      <c r="B35" s="32"/>
      <c r="C35" s="51"/>
      <c r="D35" s="70"/>
      <c r="E35" s="30"/>
      <c r="F35" s="70" t="s">
        <v>175</v>
      </c>
      <c r="G35" s="117" t="s">
        <v>30</v>
      </c>
      <c r="H35" s="120">
        <v>25</v>
      </c>
      <c r="I35" s="110">
        <f>BPU!H35</f>
        <v>0</v>
      </c>
      <c r="J35" s="110">
        <f t="shared" si="0"/>
        <v>0</v>
      </c>
      <c r="K35" s="121"/>
      <c r="L35" s="49"/>
      <c r="M35" s="109"/>
      <c r="N35" s="147">
        <f t="shared" si="5"/>
        <v>0</v>
      </c>
      <c r="O35" s="148">
        <f t="shared" si="6"/>
        <v>0</v>
      </c>
    </row>
    <row r="36" spans="1:15" ht="37.5" customHeight="1" x14ac:dyDescent="0.3">
      <c r="A36" s="57"/>
      <c r="B36" s="32"/>
      <c r="C36" s="51"/>
      <c r="D36" s="70"/>
      <c r="E36" s="30"/>
      <c r="F36" s="70" t="s">
        <v>176</v>
      </c>
      <c r="G36" s="117" t="s">
        <v>30</v>
      </c>
      <c r="H36" s="120">
        <v>25</v>
      </c>
      <c r="I36" s="110">
        <f>BPU!H36</f>
        <v>0</v>
      </c>
      <c r="J36" s="110">
        <f t="shared" si="0"/>
        <v>0</v>
      </c>
      <c r="K36" s="121"/>
      <c r="L36" s="49"/>
      <c r="M36" s="109"/>
      <c r="N36" s="147">
        <f t="shared" si="5"/>
        <v>0</v>
      </c>
      <c r="O36" s="148">
        <f t="shared" si="6"/>
        <v>0</v>
      </c>
    </row>
    <row r="37" spans="1:15" ht="53.1" customHeight="1" x14ac:dyDescent="0.3">
      <c r="A37" s="57" t="s">
        <v>34</v>
      </c>
      <c r="B37" s="32" t="s">
        <v>35</v>
      </c>
      <c r="C37" s="62"/>
      <c r="D37" s="47"/>
      <c r="E37" s="47"/>
      <c r="F37" s="47"/>
      <c r="G37" s="116"/>
      <c r="H37" s="131"/>
      <c r="I37" s="49"/>
      <c r="J37" s="109"/>
      <c r="K37" s="122"/>
      <c r="L37" s="49"/>
      <c r="M37" s="109"/>
      <c r="N37" s="145"/>
      <c r="O37" s="146"/>
    </row>
    <row r="38" spans="1:15" ht="39.6" customHeight="1" x14ac:dyDescent="0.3">
      <c r="A38" s="57"/>
      <c r="B38" s="32"/>
      <c r="C38" s="51" t="s">
        <v>36</v>
      </c>
      <c r="D38" s="30" t="s">
        <v>37</v>
      </c>
      <c r="E38" s="30"/>
      <c r="F38" s="30"/>
      <c r="G38" s="117" t="s">
        <v>19</v>
      </c>
      <c r="H38" s="122"/>
      <c r="I38" s="49"/>
      <c r="J38" s="109"/>
      <c r="K38" s="120">
        <v>10</v>
      </c>
      <c r="L38" s="110">
        <f>BPU!J38</f>
        <v>0</v>
      </c>
      <c r="M38" s="110">
        <f t="shared" ref="M38" si="7">L38*1.2</f>
        <v>0</v>
      </c>
      <c r="N38" s="147">
        <f>H38*I38</f>
        <v>0</v>
      </c>
      <c r="O38" s="148">
        <f>N38*1.2</f>
        <v>0</v>
      </c>
    </row>
    <row r="39" spans="1:15" ht="37.5" customHeight="1" x14ac:dyDescent="0.3">
      <c r="A39" s="57"/>
      <c r="B39" s="32"/>
      <c r="C39" s="51" t="s">
        <v>38</v>
      </c>
      <c r="D39" s="70" t="s">
        <v>39</v>
      </c>
      <c r="E39" s="30"/>
      <c r="F39" s="30"/>
      <c r="G39" s="117" t="s">
        <v>30</v>
      </c>
      <c r="H39" s="120">
        <v>10</v>
      </c>
      <c r="I39" s="110">
        <f>BPU!H39</f>
        <v>0</v>
      </c>
      <c r="J39" s="110">
        <f t="shared" si="0"/>
        <v>0</v>
      </c>
      <c r="K39" s="121"/>
      <c r="L39" s="49"/>
      <c r="M39" s="109"/>
      <c r="N39" s="147">
        <f t="shared" ref="N39:N40" si="8">H39*I39</f>
        <v>0</v>
      </c>
      <c r="O39" s="148">
        <f t="shared" ref="O39:O40" si="9">N39*1.2</f>
        <v>0</v>
      </c>
    </row>
    <row r="40" spans="1:15" ht="37.5" customHeight="1" x14ac:dyDescent="0.3">
      <c r="A40" s="57"/>
      <c r="B40" s="32"/>
      <c r="C40" s="51"/>
      <c r="D40" s="30" t="s">
        <v>40</v>
      </c>
      <c r="E40" s="30"/>
      <c r="F40" s="30"/>
      <c r="G40" s="117" t="s">
        <v>30</v>
      </c>
      <c r="H40" s="120">
        <v>10</v>
      </c>
      <c r="I40" s="110">
        <f>BPU!H40</f>
        <v>0</v>
      </c>
      <c r="J40" s="110">
        <f t="shared" si="0"/>
        <v>0</v>
      </c>
      <c r="K40" s="121"/>
      <c r="L40" s="49"/>
      <c r="M40" s="109"/>
      <c r="N40" s="147">
        <f t="shared" si="8"/>
        <v>0</v>
      </c>
      <c r="O40" s="148">
        <f t="shared" si="9"/>
        <v>0</v>
      </c>
    </row>
    <row r="41" spans="1:15" ht="37.950000000000003" customHeight="1" x14ac:dyDescent="0.3">
      <c r="A41" s="57" t="s">
        <v>41</v>
      </c>
      <c r="B41" s="32" t="s">
        <v>42</v>
      </c>
      <c r="C41" s="62"/>
      <c r="D41" s="47"/>
      <c r="E41" s="47"/>
      <c r="F41" s="47"/>
      <c r="G41" s="116"/>
      <c r="H41" s="131"/>
      <c r="I41" s="49"/>
      <c r="J41" s="109"/>
      <c r="K41" s="122"/>
      <c r="L41" s="49"/>
      <c r="M41" s="109"/>
      <c r="N41" s="145"/>
      <c r="O41" s="146"/>
    </row>
    <row r="42" spans="1:15" ht="37.5" customHeight="1" x14ac:dyDescent="0.3">
      <c r="A42" s="57"/>
      <c r="B42" s="32"/>
      <c r="C42" s="51"/>
      <c r="D42" s="30" t="s">
        <v>43</v>
      </c>
      <c r="E42" s="30"/>
      <c r="F42" s="30"/>
      <c r="G42" s="117" t="s">
        <v>19</v>
      </c>
      <c r="H42" s="120">
        <v>50</v>
      </c>
      <c r="I42" s="110">
        <f>BPU!H42</f>
        <v>0</v>
      </c>
      <c r="J42" s="110">
        <f t="shared" ref="J42" si="10">I42*1.2</f>
        <v>0</v>
      </c>
      <c r="K42" s="121"/>
      <c r="L42" s="49"/>
      <c r="M42" s="109"/>
      <c r="N42" s="147">
        <f>H42*I42</f>
        <v>0</v>
      </c>
      <c r="O42" s="148">
        <f>N42*1.2</f>
        <v>0</v>
      </c>
    </row>
    <row r="43" spans="1:15" ht="37.5" customHeight="1" x14ac:dyDescent="0.3">
      <c r="A43" s="57" t="s">
        <v>44</v>
      </c>
      <c r="B43" s="32" t="s">
        <v>45</v>
      </c>
      <c r="C43" s="62"/>
      <c r="D43" s="47"/>
      <c r="E43" s="47"/>
      <c r="F43" s="47"/>
      <c r="G43" s="116"/>
      <c r="H43" s="131"/>
      <c r="I43" s="49"/>
      <c r="J43" s="109"/>
      <c r="K43" s="122"/>
      <c r="L43" s="49"/>
      <c r="M43" s="109"/>
      <c r="N43" s="145"/>
      <c r="O43" s="146"/>
    </row>
    <row r="44" spans="1:15" ht="37.5" customHeight="1" x14ac:dyDescent="0.3">
      <c r="A44" s="57"/>
      <c r="B44" s="32"/>
      <c r="C44" s="51" t="s">
        <v>46</v>
      </c>
      <c r="D44" s="30" t="s">
        <v>47</v>
      </c>
      <c r="E44" s="30"/>
      <c r="F44" s="30"/>
      <c r="G44" s="117" t="s">
        <v>19</v>
      </c>
      <c r="H44" s="120">
        <v>15</v>
      </c>
      <c r="I44" s="110">
        <f>BPU!H44</f>
        <v>0</v>
      </c>
      <c r="J44" s="110">
        <f t="shared" ref="J44:J108" si="11">I44*1.2</f>
        <v>0</v>
      </c>
      <c r="K44" s="121"/>
      <c r="L44" s="49"/>
      <c r="M44" s="109"/>
      <c r="N44" s="147">
        <f t="shared" ref="N44:N49" si="12">H44*I44</f>
        <v>0</v>
      </c>
      <c r="O44" s="148">
        <f t="shared" ref="O44:O49" si="13">N44*1.2</f>
        <v>0</v>
      </c>
    </row>
    <row r="45" spans="1:15" ht="37.5" customHeight="1" x14ac:dyDescent="0.3">
      <c r="A45" s="57"/>
      <c r="B45" s="32"/>
      <c r="C45" s="51" t="s">
        <v>48</v>
      </c>
      <c r="D45" s="30" t="s">
        <v>49</v>
      </c>
      <c r="E45" s="30"/>
      <c r="F45" s="30"/>
      <c r="G45" s="117" t="s">
        <v>19</v>
      </c>
      <c r="H45" s="120">
        <v>15</v>
      </c>
      <c r="I45" s="110">
        <f>BPU!H45</f>
        <v>0</v>
      </c>
      <c r="J45" s="110">
        <f t="shared" si="11"/>
        <v>0</v>
      </c>
      <c r="K45" s="121"/>
      <c r="L45" s="49"/>
      <c r="M45" s="109"/>
      <c r="N45" s="147">
        <f t="shared" si="12"/>
        <v>0</v>
      </c>
      <c r="O45" s="148">
        <f t="shared" si="13"/>
        <v>0</v>
      </c>
    </row>
    <row r="46" spans="1:15" ht="37.5" customHeight="1" x14ac:dyDescent="0.3">
      <c r="A46" s="57"/>
      <c r="B46" s="32"/>
      <c r="C46" s="51"/>
      <c r="D46" s="30"/>
      <c r="E46" s="63" t="s">
        <v>50</v>
      </c>
      <c r="F46" s="30" t="s">
        <v>51</v>
      </c>
      <c r="G46" s="117" t="s">
        <v>19</v>
      </c>
      <c r="H46" s="121"/>
      <c r="I46" s="49"/>
      <c r="J46" s="109"/>
      <c r="K46" s="120">
        <v>10</v>
      </c>
      <c r="L46" s="110">
        <f>BPU!J46</f>
        <v>0</v>
      </c>
      <c r="M46" s="110">
        <f t="shared" ref="M46:M49" si="14">L46*1.2</f>
        <v>0</v>
      </c>
      <c r="N46" s="147">
        <f t="shared" si="12"/>
        <v>0</v>
      </c>
      <c r="O46" s="148">
        <f t="shared" si="13"/>
        <v>0</v>
      </c>
    </row>
    <row r="47" spans="1:15" ht="37.5" customHeight="1" x14ac:dyDescent="0.3">
      <c r="A47" s="57"/>
      <c r="B47" s="32"/>
      <c r="C47" s="51"/>
      <c r="D47" s="30"/>
      <c r="E47" s="30"/>
      <c r="F47" s="30" t="s">
        <v>52</v>
      </c>
      <c r="G47" s="117" t="s">
        <v>19</v>
      </c>
      <c r="H47" s="121"/>
      <c r="I47" s="49"/>
      <c r="J47" s="109"/>
      <c r="K47" s="120">
        <v>30</v>
      </c>
      <c r="L47" s="110">
        <f>BPU!J47</f>
        <v>0</v>
      </c>
      <c r="M47" s="110">
        <f t="shared" si="14"/>
        <v>0</v>
      </c>
      <c r="N47" s="147">
        <f t="shared" si="12"/>
        <v>0</v>
      </c>
      <c r="O47" s="148">
        <f t="shared" si="13"/>
        <v>0</v>
      </c>
    </row>
    <row r="48" spans="1:15" ht="37.5" customHeight="1" x14ac:dyDescent="0.3">
      <c r="A48" s="57"/>
      <c r="B48" s="32"/>
      <c r="C48" s="51"/>
      <c r="D48" s="30"/>
      <c r="E48" s="30"/>
      <c r="F48" s="30" t="s">
        <v>53</v>
      </c>
      <c r="G48" s="117" t="s">
        <v>19</v>
      </c>
      <c r="H48" s="121"/>
      <c r="I48" s="49"/>
      <c r="J48" s="109"/>
      <c r="K48" s="120">
        <v>30</v>
      </c>
      <c r="L48" s="110">
        <f>BPU!J48</f>
        <v>0</v>
      </c>
      <c r="M48" s="110">
        <f t="shared" si="14"/>
        <v>0</v>
      </c>
      <c r="N48" s="147">
        <f t="shared" si="12"/>
        <v>0</v>
      </c>
      <c r="O48" s="148">
        <f t="shared" si="13"/>
        <v>0</v>
      </c>
    </row>
    <row r="49" spans="1:15" ht="37.5" customHeight="1" x14ac:dyDescent="0.3">
      <c r="A49" s="57"/>
      <c r="B49" s="32"/>
      <c r="C49" s="51"/>
      <c r="D49" s="30"/>
      <c r="E49" s="30"/>
      <c r="F49" s="30" t="s">
        <v>54</v>
      </c>
      <c r="G49" s="117" t="s">
        <v>19</v>
      </c>
      <c r="H49" s="121"/>
      <c r="I49" s="49"/>
      <c r="J49" s="109"/>
      <c r="K49" s="120">
        <v>30</v>
      </c>
      <c r="L49" s="110">
        <f>BPU!J49</f>
        <v>0</v>
      </c>
      <c r="M49" s="110">
        <f t="shared" si="14"/>
        <v>0</v>
      </c>
      <c r="N49" s="147">
        <f t="shared" si="12"/>
        <v>0</v>
      </c>
      <c r="O49" s="148">
        <f t="shared" si="13"/>
        <v>0</v>
      </c>
    </row>
    <row r="50" spans="1:15" ht="37.5" customHeight="1" x14ac:dyDescent="0.3">
      <c r="A50" s="57"/>
      <c r="B50" s="32"/>
      <c r="C50" s="51"/>
      <c r="D50" s="30"/>
      <c r="E50" s="30"/>
      <c r="F50" s="30" t="s">
        <v>55</v>
      </c>
      <c r="G50" s="117" t="s">
        <v>19</v>
      </c>
      <c r="H50" s="120">
        <v>10</v>
      </c>
      <c r="I50" s="110">
        <f>BPU!H50</f>
        <v>0</v>
      </c>
      <c r="J50" s="110">
        <f t="shared" si="11"/>
        <v>0</v>
      </c>
      <c r="K50" s="121"/>
      <c r="L50" s="49"/>
      <c r="M50" s="109"/>
      <c r="N50" s="147">
        <f>H50*I50</f>
        <v>0</v>
      </c>
      <c r="O50" s="148">
        <f>N50*1.2</f>
        <v>0</v>
      </c>
    </row>
    <row r="51" spans="1:15" ht="37.5" customHeight="1" x14ac:dyDescent="0.3">
      <c r="A51" s="57" t="s">
        <v>56</v>
      </c>
      <c r="B51" s="32" t="s">
        <v>57</v>
      </c>
      <c r="C51" s="62"/>
      <c r="D51" s="47"/>
      <c r="E51" s="47"/>
      <c r="F51" s="47"/>
      <c r="G51" s="116"/>
      <c r="H51" s="131"/>
      <c r="I51" s="49"/>
      <c r="J51" s="109"/>
      <c r="K51" s="122"/>
      <c r="L51" s="49"/>
      <c r="M51" s="109"/>
      <c r="N51" s="145"/>
      <c r="O51" s="146"/>
    </row>
    <row r="52" spans="1:15" ht="37.5" customHeight="1" x14ac:dyDescent="0.3">
      <c r="A52" s="57"/>
      <c r="B52" s="32"/>
      <c r="C52" s="51"/>
      <c r="D52" s="30" t="s">
        <v>58</v>
      </c>
      <c r="E52" s="30"/>
      <c r="F52" s="30"/>
      <c r="G52" s="117" t="s">
        <v>19</v>
      </c>
      <c r="H52" s="120">
        <v>25</v>
      </c>
      <c r="I52" s="110">
        <f>BPU!H52</f>
        <v>0</v>
      </c>
      <c r="J52" s="110">
        <f t="shared" si="11"/>
        <v>0</v>
      </c>
      <c r="K52" s="121"/>
      <c r="L52" s="49"/>
      <c r="M52" s="109"/>
      <c r="N52" s="147">
        <f>H52*I52</f>
        <v>0</v>
      </c>
      <c r="O52" s="148">
        <f>N52*1.2</f>
        <v>0</v>
      </c>
    </row>
    <row r="53" spans="1:15" ht="37.5" hidden="1" customHeight="1" x14ac:dyDescent="0.3">
      <c r="A53" s="57" t="s">
        <v>59</v>
      </c>
      <c r="B53" s="32" t="s">
        <v>60</v>
      </c>
      <c r="C53" s="62"/>
      <c r="D53" s="47"/>
      <c r="E53" s="47"/>
      <c r="F53" s="47"/>
      <c r="G53" s="116"/>
      <c r="H53" s="131"/>
      <c r="I53" s="49"/>
      <c r="J53" s="109"/>
      <c r="K53" s="122"/>
      <c r="L53" s="49"/>
      <c r="M53" s="109"/>
      <c r="N53" s="145"/>
      <c r="O53" s="146"/>
    </row>
    <row r="54" spans="1:15" ht="37.5" hidden="1" customHeight="1" x14ac:dyDescent="0.3">
      <c r="A54" s="57"/>
      <c r="B54" s="32"/>
      <c r="C54" s="51" t="s">
        <v>61</v>
      </c>
      <c r="D54" s="70" t="s">
        <v>62</v>
      </c>
      <c r="E54" s="30"/>
      <c r="F54" s="30"/>
      <c r="G54" s="117" t="s">
        <v>30</v>
      </c>
      <c r="H54" s="120"/>
      <c r="I54" s="110">
        <f>BPU!H54</f>
        <v>0</v>
      </c>
      <c r="J54" s="110">
        <f t="shared" ref="J54:J61" si="15">I54*1.2</f>
        <v>0</v>
      </c>
      <c r="K54" s="122"/>
      <c r="L54" s="49"/>
      <c r="M54" s="109"/>
      <c r="N54" s="147">
        <f t="shared" ref="N54:N69" si="16">H54*I54</f>
        <v>0</v>
      </c>
      <c r="O54" s="148">
        <f t="shared" ref="O54:O69" si="17">N54*1.2</f>
        <v>0</v>
      </c>
    </row>
    <row r="55" spans="1:15" ht="37.5" hidden="1" customHeight="1" x14ac:dyDescent="0.3">
      <c r="A55" s="57"/>
      <c r="B55" s="32"/>
      <c r="C55" s="51"/>
      <c r="D55" s="70" t="s">
        <v>63</v>
      </c>
      <c r="E55" s="30"/>
      <c r="F55" s="30"/>
      <c r="G55" s="117" t="s">
        <v>30</v>
      </c>
      <c r="H55" s="120"/>
      <c r="I55" s="110">
        <f>BPU!H55</f>
        <v>0</v>
      </c>
      <c r="J55" s="110">
        <f t="shared" si="15"/>
        <v>0</v>
      </c>
      <c r="K55" s="122"/>
      <c r="L55" s="49"/>
      <c r="M55" s="109"/>
      <c r="N55" s="147">
        <f t="shared" si="16"/>
        <v>0</v>
      </c>
      <c r="O55" s="148">
        <f t="shared" si="17"/>
        <v>0</v>
      </c>
    </row>
    <row r="56" spans="1:15" ht="37.5" hidden="1" customHeight="1" x14ac:dyDescent="0.3">
      <c r="A56" s="57"/>
      <c r="B56" s="32"/>
      <c r="C56" s="51"/>
      <c r="D56" s="70" t="s">
        <v>64</v>
      </c>
      <c r="E56" s="30"/>
      <c r="F56" s="30"/>
      <c r="G56" s="117" t="s">
        <v>30</v>
      </c>
      <c r="H56" s="120"/>
      <c r="I56" s="110">
        <f>BPU!H56</f>
        <v>0</v>
      </c>
      <c r="J56" s="110">
        <f t="shared" si="15"/>
        <v>0</v>
      </c>
      <c r="K56" s="122"/>
      <c r="L56" s="49"/>
      <c r="M56" s="109"/>
      <c r="N56" s="147">
        <f t="shared" si="16"/>
        <v>0</v>
      </c>
      <c r="O56" s="148">
        <f t="shared" si="17"/>
        <v>0</v>
      </c>
    </row>
    <row r="57" spans="1:15" ht="37.5" hidden="1" customHeight="1" x14ac:dyDescent="0.3">
      <c r="A57" s="57"/>
      <c r="B57" s="32"/>
      <c r="C57" s="51"/>
      <c r="D57" s="70" t="s">
        <v>65</v>
      </c>
      <c r="E57" s="30"/>
      <c r="F57" s="30"/>
      <c r="G57" s="117" t="s">
        <v>30</v>
      </c>
      <c r="H57" s="120"/>
      <c r="I57" s="110">
        <f>BPU!H57</f>
        <v>0</v>
      </c>
      <c r="J57" s="110">
        <f t="shared" si="15"/>
        <v>0</v>
      </c>
      <c r="K57" s="122"/>
      <c r="L57" s="49"/>
      <c r="M57" s="109"/>
      <c r="N57" s="147">
        <f t="shared" si="16"/>
        <v>0</v>
      </c>
      <c r="O57" s="148">
        <f t="shared" si="17"/>
        <v>0</v>
      </c>
    </row>
    <row r="58" spans="1:15" ht="37.5" hidden="1" customHeight="1" x14ac:dyDescent="0.3">
      <c r="A58" s="57"/>
      <c r="B58" s="32"/>
      <c r="C58" s="51"/>
      <c r="D58" s="70" t="s">
        <v>66</v>
      </c>
      <c r="E58" s="30"/>
      <c r="F58" s="30"/>
      <c r="G58" s="117" t="s">
        <v>30</v>
      </c>
      <c r="H58" s="120"/>
      <c r="I58" s="110">
        <f>BPU!H58</f>
        <v>0</v>
      </c>
      <c r="J58" s="110">
        <f t="shared" si="15"/>
        <v>0</v>
      </c>
      <c r="K58" s="122"/>
      <c r="L58" s="49"/>
      <c r="M58" s="109"/>
      <c r="N58" s="147">
        <f t="shared" si="16"/>
        <v>0</v>
      </c>
      <c r="O58" s="148">
        <f t="shared" si="17"/>
        <v>0</v>
      </c>
    </row>
    <row r="59" spans="1:15" ht="37.5" hidden="1" customHeight="1" x14ac:dyDescent="0.3">
      <c r="A59" s="57"/>
      <c r="B59" s="32"/>
      <c r="C59" s="51"/>
      <c r="D59" s="70" t="s">
        <v>67</v>
      </c>
      <c r="E59" s="30"/>
      <c r="F59" s="30"/>
      <c r="G59" s="117" t="s">
        <v>30</v>
      </c>
      <c r="H59" s="120"/>
      <c r="I59" s="110">
        <f>BPU!H59</f>
        <v>0</v>
      </c>
      <c r="J59" s="110">
        <f t="shared" si="15"/>
        <v>0</v>
      </c>
      <c r="K59" s="122"/>
      <c r="L59" s="49"/>
      <c r="M59" s="109"/>
      <c r="N59" s="147">
        <f t="shared" si="16"/>
        <v>0</v>
      </c>
      <c r="O59" s="148">
        <f t="shared" si="17"/>
        <v>0</v>
      </c>
    </row>
    <row r="60" spans="1:15" ht="37.5" hidden="1" customHeight="1" x14ac:dyDescent="0.3">
      <c r="A60" s="57"/>
      <c r="B60" s="32"/>
      <c r="C60" s="51"/>
      <c r="D60" s="70" t="s">
        <v>68</v>
      </c>
      <c r="E60" s="30"/>
      <c r="F60" s="30"/>
      <c r="G60" s="117" t="s">
        <v>30</v>
      </c>
      <c r="H60" s="120"/>
      <c r="I60" s="110">
        <f>BPU!H60</f>
        <v>0</v>
      </c>
      <c r="J60" s="110">
        <f t="shared" si="15"/>
        <v>0</v>
      </c>
      <c r="K60" s="122"/>
      <c r="L60" s="49"/>
      <c r="M60" s="109"/>
      <c r="N60" s="147">
        <f t="shared" si="16"/>
        <v>0</v>
      </c>
      <c r="O60" s="148">
        <f t="shared" si="17"/>
        <v>0</v>
      </c>
    </row>
    <row r="61" spans="1:15" ht="37.5" hidden="1" customHeight="1" x14ac:dyDescent="0.3">
      <c r="A61" s="57"/>
      <c r="B61" s="32"/>
      <c r="C61" s="51"/>
      <c r="D61" s="70" t="s">
        <v>69</v>
      </c>
      <c r="E61" s="30"/>
      <c r="F61" s="30"/>
      <c r="G61" s="117" t="s">
        <v>30</v>
      </c>
      <c r="H61" s="120"/>
      <c r="I61" s="110">
        <f>BPU!H61</f>
        <v>0</v>
      </c>
      <c r="J61" s="110">
        <f t="shared" si="15"/>
        <v>0</v>
      </c>
      <c r="K61" s="122"/>
      <c r="L61" s="49"/>
      <c r="M61" s="109"/>
      <c r="N61" s="147">
        <f t="shared" si="16"/>
        <v>0</v>
      </c>
      <c r="O61" s="148">
        <f t="shared" si="17"/>
        <v>0</v>
      </c>
    </row>
    <row r="62" spans="1:15" ht="37.5" hidden="1" customHeight="1" x14ac:dyDescent="0.3">
      <c r="A62" s="57"/>
      <c r="B62" s="32"/>
      <c r="C62" s="51"/>
      <c r="D62" s="70" t="s">
        <v>70</v>
      </c>
      <c r="E62" s="30"/>
      <c r="F62" s="30"/>
      <c r="G62" s="117" t="s">
        <v>30</v>
      </c>
      <c r="H62" s="120"/>
      <c r="I62" s="110">
        <f>BPU!H62</f>
        <v>0</v>
      </c>
      <c r="J62" s="110">
        <f t="shared" ref="J62:J69" si="18">I62*1.2</f>
        <v>0</v>
      </c>
      <c r="K62" s="122"/>
      <c r="L62" s="49"/>
      <c r="M62" s="109"/>
      <c r="N62" s="147">
        <f t="shared" si="16"/>
        <v>0</v>
      </c>
      <c r="O62" s="148">
        <f t="shared" si="17"/>
        <v>0</v>
      </c>
    </row>
    <row r="63" spans="1:15" ht="37.5" hidden="1" customHeight="1" x14ac:dyDescent="0.3">
      <c r="A63" s="57"/>
      <c r="B63" s="32"/>
      <c r="C63" s="51"/>
      <c r="D63" s="70" t="s">
        <v>71</v>
      </c>
      <c r="E63" s="30"/>
      <c r="F63" s="30"/>
      <c r="G63" s="117" t="s">
        <v>30</v>
      </c>
      <c r="H63" s="120"/>
      <c r="I63" s="110">
        <f>BPU!H63</f>
        <v>0</v>
      </c>
      <c r="J63" s="110">
        <f t="shared" si="18"/>
        <v>0</v>
      </c>
      <c r="K63" s="122"/>
      <c r="L63" s="49"/>
      <c r="M63" s="109"/>
      <c r="N63" s="147">
        <f t="shared" si="16"/>
        <v>0</v>
      </c>
      <c r="O63" s="148">
        <f t="shared" si="17"/>
        <v>0</v>
      </c>
    </row>
    <row r="64" spans="1:15" ht="37.5" hidden="1" customHeight="1" x14ac:dyDescent="0.3">
      <c r="A64" s="57"/>
      <c r="B64" s="32"/>
      <c r="C64" s="51"/>
      <c r="D64" s="70" t="s">
        <v>72</v>
      </c>
      <c r="E64" s="30"/>
      <c r="F64" s="30"/>
      <c r="G64" s="117" t="s">
        <v>30</v>
      </c>
      <c r="H64" s="120"/>
      <c r="I64" s="110">
        <f>BPU!H64</f>
        <v>0</v>
      </c>
      <c r="J64" s="110">
        <f t="shared" si="18"/>
        <v>0</v>
      </c>
      <c r="K64" s="122"/>
      <c r="L64" s="49"/>
      <c r="M64" s="109"/>
      <c r="N64" s="147">
        <f t="shared" si="16"/>
        <v>0</v>
      </c>
      <c r="O64" s="148">
        <f t="shared" si="17"/>
        <v>0</v>
      </c>
    </row>
    <row r="65" spans="1:15" ht="37.5" hidden="1" customHeight="1" x14ac:dyDescent="0.3">
      <c r="A65" s="57"/>
      <c r="B65" s="32"/>
      <c r="C65" s="51"/>
      <c r="D65" s="70" t="s">
        <v>73</v>
      </c>
      <c r="E65" s="30"/>
      <c r="F65" s="30"/>
      <c r="G65" s="117" t="s">
        <v>30</v>
      </c>
      <c r="H65" s="120"/>
      <c r="I65" s="110">
        <f>BPU!H65</f>
        <v>0</v>
      </c>
      <c r="J65" s="110">
        <f t="shared" si="18"/>
        <v>0</v>
      </c>
      <c r="K65" s="122"/>
      <c r="L65" s="49"/>
      <c r="M65" s="109"/>
      <c r="N65" s="147">
        <f t="shared" si="16"/>
        <v>0</v>
      </c>
      <c r="O65" s="148">
        <f t="shared" si="17"/>
        <v>0</v>
      </c>
    </row>
    <row r="66" spans="1:15" ht="37.5" hidden="1" customHeight="1" x14ac:dyDescent="0.3">
      <c r="A66" s="57"/>
      <c r="B66" s="32"/>
      <c r="C66" s="51"/>
      <c r="D66" s="70" t="s">
        <v>74</v>
      </c>
      <c r="E66" s="30"/>
      <c r="F66" s="30"/>
      <c r="G66" s="117" t="s">
        <v>30</v>
      </c>
      <c r="H66" s="120"/>
      <c r="I66" s="110">
        <f>BPU!H66</f>
        <v>0</v>
      </c>
      <c r="J66" s="110">
        <f t="shared" si="18"/>
        <v>0</v>
      </c>
      <c r="K66" s="122"/>
      <c r="L66" s="49"/>
      <c r="M66" s="109"/>
      <c r="N66" s="147">
        <f t="shared" si="16"/>
        <v>0</v>
      </c>
      <c r="O66" s="148">
        <f t="shared" si="17"/>
        <v>0</v>
      </c>
    </row>
    <row r="67" spans="1:15" ht="37.5" hidden="1" customHeight="1" x14ac:dyDescent="0.3">
      <c r="A67" s="57"/>
      <c r="B67" s="32"/>
      <c r="C67" s="51"/>
      <c r="D67" s="70" t="s">
        <v>75</v>
      </c>
      <c r="E67" s="30"/>
      <c r="F67" s="30"/>
      <c r="G67" s="117" t="s">
        <v>30</v>
      </c>
      <c r="H67" s="120"/>
      <c r="I67" s="110">
        <f>BPU!H67</f>
        <v>0</v>
      </c>
      <c r="J67" s="110">
        <f t="shared" si="18"/>
        <v>0</v>
      </c>
      <c r="K67" s="122"/>
      <c r="L67" s="49"/>
      <c r="M67" s="109"/>
      <c r="N67" s="147">
        <f t="shared" si="16"/>
        <v>0</v>
      </c>
      <c r="O67" s="148">
        <f t="shared" si="17"/>
        <v>0</v>
      </c>
    </row>
    <row r="68" spans="1:15" ht="37.5" hidden="1" customHeight="1" x14ac:dyDescent="0.3">
      <c r="A68" s="57"/>
      <c r="B68" s="32"/>
      <c r="C68" s="51"/>
      <c r="D68" s="70" t="s">
        <v>76</v>
      </c>
      <c r="E68" s="30"/>
      <c r="F68" s="30"/>
      <c r="G68" s="117" t="s">
        <v>30</v>
      </c>
      <c r="H68" s="120"/>
      <c r="I68" s="110">
        <f>BPU!H68</f>
        <v>0</v>
      </c>
      <c r="J68" s="110">
        <f t="shared" si="18"/>
        <v>0</v>
      </c>
      <c r="K68" s="122"/>
      <c r="L68" s="49"/>
      <c r="M68" s="109"/>
      <c r="N68" s="147">
        <f t="shared" si="16"/>
        <v>0</v>
      </c>
      <c r="O68" s="148">
        <f t="shared" si="17"/>
        <v>0</v>
      </c>
    </row>
    <row r="69" spans="1:15" ht="37.5" hidden="1" customHeight="1" x14ac:dyDescent="0.3">
      <c r="A69" s="57"/>
      <c r="B69" s="32"/>
      <c r="C69" s="51"/>
      <c r="D69" s="70" t="s">
        <v>77</v>
      </c>
      <c r="E69" s="30"/>
      <c r="F69" s="30"/>
      <c r="G69" s="117" t="s">
        <v>30</v>
      </c>
      <c r="H69" s="120"/>
      <c r="I69" s="110">
        <f>BPU!H69</f>
        <v>0</v>
      </c>
      <c r="J69" s="110">
        <f t="shared" si="18"/>
        <v>0</v>
      </c>
      <c r="K69" s="122"/>
      <c r="L69" s="49"/>
      <c r="M69" s="109"/>
      <c r="N69" s="147">
        <f t="shared" si="16"/>
        <v>0</v>
      </c>
      <c r="O69" s="148">
        <f t="shared" si="17"/>
        <v>0</v>
      </c>
    </row>
    <row r="70" spans="1:15" ht="30" customHeight="1" x14ac:dyDescent="0.3">
      <c r="A70" s="57" t="s">
        <v>78</v>
      </c>
      <c r="B70" s="36" t="s">
        <v>79</v>
      </c>
      <c r="C70" s="46"/>
      <c r="D70" s="46"/>
      <c r="E70" s="46"/>
      <c r="F70" s="46"/>
      <c r="G70" s="116"/>
      <c r="H70" s="131"/>
      <c r="I70" s="49"/>
      <c r="J70" s="109"/>
      <c r="K70" s="122"/>
      <c r="L70" s="49"/>
      <c r="M70" s="109"/>
      <c r="N70" s="145"/>
      <c r="O70" s="146"/>
    </row>
    <row r="71" spans="1:15" ht="30" customHeight="1" x14ac:dyDescent="0.3">
      <c r="A71" s="57"/>
      <c r="B71" s="36"/>
      <c r="C71" s="51" t="s">
        <v>80</v>
      </c>
      <c r="D71" s="31" t="s">
        <v>81</v>
      </c>
      <c r="E71" s="31"/>
      <c r="F71" s="31"/>
      <c r="G71" s="117" t="s">
        <v>30</v>
      </c>
      <c r="H71" s="131"/>
      <c r="I71" s="49"/>
      <c r="J71" s="109"/>
      <c r="K71" s="120">
        <v>240</v>
      </c>
      <c r="L71" s="110">
        <f>BPU!J71</f>
        <v>0</v>
      </c>
      <c r="M71" s="110">
        <f t="shared" ref="M71" si="19">L71*1.2</f>
        <v>0</v>
      </c>
      <c r="N71" s="147">
        <f>H71*I71</f>
        <v>0</v>
      </c>
      <c r="O71" s="148">
        <f>N71*1.2</f>
        <v>0</v>
      </c>
    </row>
    <row r="72" spans="1:15" ht="37.5" customHeight="1" x14ac:dyDescent="0.3">
      <c r="A72" s="57"/>
      <c r="B72" s="32"/>
      <c r="C72" s="51"/>
      <c r="D72" s="70" t="s">
        <v>62</v>
      </c>
      <c r="E72" s="30"/>
      <c r="F72" s="30"/>
      <c r="G72" s="117" t="s">
        <v>30</v>
      </c>
      <c r="H72" s="120">
        <v>8</v>
      </c>
      <c r="I72" s="110">
        <f>BPU!H72</f>
        <v>0</v>
      </c>
      <c r="J72" s="110">
        <f t="shared" ref="J72:J79" si="20">I72*1.2</f>
        <v>0</v>
      </c>
      <c r="K72" s="122"/>
      <c r="L72" s="49"/>
      <c r="M72" s="109"/>
      <c r="N72" s="147">
        <f t="shared" ref="N72:N79" si="21">H72*I72</f>
        <v>0</v>
      </c>
      <c r="O72" s="148">
        <f t="shared" ref="O72:O79" si="22">N72*1.2</f>
        <v>0</v>
      </c>
    </row>
    <row r="73" spans="1:15" ht="37.5" customHeight="1" x14ac:dyDescent="0.3">
      <c r="A73" s="57"/>
      <c r="B73" s="32"/>
      <c r="C73" s="51"/>
      <c r="D73" s="70" t="s">
        <v>63</v>
      </c>
      <c r="E73" s="30"/>
      <c r="F73" s="30"/>
      <c r="G73" s="117" t="s">
        <v>30</v>
      </c>
      <c r="H73" s="120">
        <v>8</v>
      </c>
      <c r="I73" s="110">
        <f>BPU!H73</f>
        <v>0</v>
      </c>
      <c r="J73" s="110">
        <f t="shared" si="20"/>
        <v>0</v>
      </c>
      <c r="K73" s="122"/>
      <c r="L73" s="49"/>
      <c r="M73" s="109"/>
      <c r="N73" s="147">
        <f t="shared" si="21"/>
        <v>0</v>
      </c>
      <c r="O73" s="148">
        <f t="shared" si="22"/>
        <v>0</v>
      </c>
    </row>
    <row r="74" spans="1:15" ht="37.5" customHeight="1" x14ac:dyDescent="0.3">
      <c r="A74" s="57"/>
      <c r="B74" s="32"/>
      <c r="C74" s="51"/>
      <c r="D74" s="70" t="s">
        <v>64</v>
      </c>
      <c r="E74" s="30"/>
      <c r="F74" s="30"/>
      <c r="G74" s="117" t="s">
        <v>30</v>
      </c>
      <c r="H74" s="120">
        <v>8</v>
      </c>
      <c r="I74" s="110">
        <f>BPU!H74</f>
        <v>0</v>
      </c>
      <c r="J74" s="110">
        <f t="shared" si="20"/>
        <v>0</v>
      </c>
      <c r="K74" s="122"/>
      <c r="L74" s="49"/>
      <c r="M74" s="109"/>
      <c r="N74" s="147">
        <f t="shared" si="21"/>
        <v>0</v>
      </c>
      <c r="O74" s="148">
        <f t="shared" si="22"/>
        <v>0</v>
      </c>
    </row>
    <row r="75" spans="1:15" ht="37.5" customHeight="1" x14ac:dyDescent="0.3">
      <c r="A75" s="57"/>
      <c r="B75" s="32"/>
      <c r="C75" s="51"/>
      <c r="D75" s="70" t="s">
        <v>65</v>
      </c>
      <c r="E75" s="30"/>
      <c r="F75" s="30"/>
      <c r="G75" s="117" t="s">
        <v>30</v>
      </c>
      <c r="H75" s="120">
        <v>8</v>
      </c>
      <c r="I75" s="110">
        <f>BPU!H75</f>
        <v>0</v>
      </c>
      <c r="J75" s="110">
        <f t="shared" si="20"/>
        <v>0</v>
      </c>
      <c r="K75" s="122"/>
      <c r="L75" s="49"/>
      <c r="M75" s="109"/>
      <c r="N75" s="147">
        <f t="shared" si="21"/>
        <v>0</v>
      </c>
      <c r="O75" s="148">
        <f t="shared" si="22"/>
        <v>0</v>
      </c>
    </row>
    <row r="76" spans="1:15" ht="37.5" customHeight="1" x14ac:dyDescent="0.3">
      <c r="A76" s="57"/>
      <c r="B76" s="32"/>
      <c r="C76" s="51"/>
      <c r="D76" s="70" t="s">
        <v>66</v>
      </c>
      <c r="E76" s="30"/>
      <c r="F76" s="30"/>
      <c r="G76" s="117" t="s">
        <v>30</v>
      </c>
      <c r="H76" s="120">
        <v>8</v>
      </c>
      <c r="I76" s="110">
        <f>BPU!H76</f>
        <v>0</v>
      </c>
      <c r="J76" s="110">
        <f t="shared" si="20"/>
        <v>0</v>
      </c>
      <c r="K76" s="122"/>
      <c r="L76" s="49"/>
      <c r="M76" s="109"/>
      <c r="N76" s="147">
        <f t="shared" si="21"/>
        <v>0</v>
      </c>
      <c r="O76" s="148">
        <f t="shared" si="22"/>
        <v>0</v>
      </c>
    </row>
    <row r="77" spans="1:15" ht="37.5" customHeight="1" x14ac:dyDescent="0.3">
      <c r="A77" s="57"/>
      <c r="B77" s="32"/>
      <c r="C77" s="51"/>
      <c r="D77" s="70" t="s">
        <v>67</v>
      </c>
      <c r="E77" s="30"/>
      <c r="F77" s="30"/>
      <c r="G77" s="117" t="s">
        <v>30</v>
      </c>
      <c r="H77" s="120">
        <v>8</v>
      </c>
      <c r="I77" s="110">
        <f>BPU!H77</f>
        <v>0</v>
      </c>
      <c r="J77" s="110">
        <f t="shared" si="20"/>
        <v>0</v>
      </c>
      <c r="K77" s="122"/>
      <c r="L77" s="49"/>
      <c r="M77" s="109"/>
      <c r="N77" s="147">
        <f t="shared" si="21"/>
        <v>0</v>
      </c>
      <c r="O77" s="148">
        <f t="shared" si="22"/>
        <v>0</v>
      </c>
    </row>
    <row r="78" spans="1:15" ht="37.5" customHeight="1" x14ac:dyDescent="0.3">
      <c r="A78" s="57"/>
      <c r="B78" s="32"/>
      <c r="C78" s="51"/>
      <c r="D78" s="70" t="s">
        <v>68</v>
      </c>
      <c r="E78" s="30"/>
      <c r="F78" s="30"/>
      <c r="G78" s="117" t="s">
        <v>30</v>
      </c>
      <c r="H78" s="120">
        <v>8</v>
      </c>
      <c r="I78" s="110">
        <f>BPU!H78</f>
        <v>0</v>
      </c>
      <c r="J78" s="110">
        <f t="shared" si="20"/>
        <v>0</v>
      </c>
      <c r="K78" s="122"/>
      <c r="L78" s="49"/>
      <c r="M78" s="109"/>
      <c r="N78" s="147">
        <f t="shared" si="21"/>
        <v>0</v>
      </c>
      <c r="O78" s="148">
        <f t="shared" si="22"/>
        <v>0</v>
      </c>
    </row>
    <row r="79" spans="1:15" ht="37.5" customHeight="1" x14ac:dyDescent="0.3">
      <c r="A79" s="57"/>
      <c r="B79" s="32"/>
      <c r="C79" s="51"/>
      <c r="D79" s="70" t="s">
        <v>69</v>
      </c>
      <c r="E79" s="30"/>
      <c r="F79" s="30"/>
      <c r="G79" s="117" t="s">
        <v>30</v>
      </c>
      <c r="H79" s="120">
        <v>8</v>
      </c>
      <c r="I79" s="110">
        <f>BPU!H79</f>
        <v>0</v>
      </c>
      <c r="J79" s="110">
        <f t="shared" si="20"/>
        <v>0</v>
      </c>
      <c r="K79" s="122"/>
      <c r="L79" s="49"/>
      <c r="M79" s="109"/>
      <c r="N79" s="147">
        <f t="shared" si="21"/>
        <v>0</v>
      </c>
      <c r="O79" s="148">
        <f t="shared" si="22"/>
        <v>0</v>
      </c>
    </row>
    <row r="80" spans="1:15" ht="37.5" customHeight="1" x14ac:dyDescent="0.3">
      <c r="A80" s="57"/>
      <c r="B80" s="32"/>
      <c r="C80" s="51"/>
      <c r="D80" s="70" t="s">
        <v>70</v>
      </c>
      <c r="E80" s="30"/>
      <c r="F80" s="30"/>
      <c r="G80" s="117" t="s">
        <v>30</v>
      </c>
      <c r="H80" s="120">
        <v>8</v>
      </c>
      <c r="I80" s="110">
        <f>BPU!H80</f>
        <v>0</v>
      </c>
      <c r="J80" s="110">
        <f t="shared" ref="J80:J87" si="23">I80*1.2</f>
        <v>0</v>
      </c>
      <c r="K80" s="122"/>
      <c r="L80" s="49"/>
      <c r="M80" s="109"/>
      <c r="N80" s="147">
        <f t="shared" ref="N80:N87" si="24">H80*I80</f>
        <v>0</v>
      </c>
      <c r="O80" s="148">
        <f t="shared" ref="O80:O87" si="25">N80*1.2</f>
        <v>0</v>
      </c>
    </row>
    <row r="81" spans="1:15" ht="37.5" customHeight="1" x14ac:dyDescent="0.3">
      <c r="A81" s="57"/>
      <c r="B81" s="32"/>
      <c r="C81" s="51"/>
      <c r="D81" s="70" t="s">
        <v>71</v>
      </c>
      <c r="E81" s="30"/>
      <c r="F81" s="30"/>
      <c r="G81" s="117" t="s">
        <v>30</v>
      </c>
      <c r="H81" s="120">
        <v>8</v>
      </c>
      <c r="I81" s="110">
        <f>BPU!H81</f>
        <v>0</v>
      </c>
      <c r="J81" s="110">
        <f t="shared" si="23"/>
        <v>0</v>
      </c>
      <c r="K81" s="122"/>
      <c r="L81" s="49"/>
      <c r="M81" s="109"/>
      <c r="N81" s="147">
        <f t="shared" si="24"/>
        <v>0</v>
      </c>
      <c r="O81" s="148">
        <f t="shared" si="25"/>
        <v>0</v>
      </c>
    </row>
    <row r="82" spans="1:15" ht="37.5" customHeight="1" x14ac:dyDescent="0.3">
      <c r="A82" s="57"/>
      <c r="B82" s="32"/>
      <c r="C82" s="51"/>
      <c r="D82" s="70" t="s">
        <v>72</v>
      </c>
      <c r="E82" s="30"/>
      <c r="F82" s="30"/>
      <c r="G82" s="117" t="s">
        <v>30</v>
      </c>
      <c r="H82" s="120">
        <v>8</v>
      </c>
      <c r="I82" s="110">
        <f>BPU!H82</f>
        <v>0</v>
      </c>
      <c r="J82" s="110">
        <f t="shared" si="23"/>
        <v>0</v>
      </c>
      <c r="K82" s="122"/>
      <c r="L82" s="49"/>
      <c r="M82" s="109"/>
      <c r="N82" s="147">
        <f t="shared" si="24"/>
        <v>0</v>
      </c>
      <c r="O82" s="148">
        <f t="shared" si="25"/>
        <v>0</v>
      </c>
    </row>
    <row r="83" spans="1:15" ht="37.5" customHeight="1" x14ac:dyDescent="0.3">
      <c r="A83" s="57"/>
      <c r="B83" s="32"/>
      <c r="C83" s="51"/>
      <c r="D83" s="70" t="s">
        <v>73</v>
      </c>
      <c r="E83" s="30"/>
      <c r="F83" s="30"/>
      <c r="G83" s="117" t="s">
        <v>30</v>
      </c>
      <c r="H83" s="120">
        <v>8</v>
      </c>
      <c r="I83" s="110">
        <f>BPU!H83</f>
        <v>0</v>
      </c>
      <c r="J83" s="110">
        <f t="shared" si="23"/>
        <v>0</v>
      </c>
      <c r="K83" s="122"/>
      <c r="L83" s="49"/>
      <c r="M83" s="109"/>
      <c r="N83" s="147">
        <f t="shared" si="24"/>
        <v>0</v>
      </c>
      <c r="O83" s="148">
        <f t="shared" si="25"/>
        <v>0</v>
      </c>
    </row>
    <row r="84" spans="1:15" ht="37.5" customHeight="1" x14ac:dyDescent="0.3">
      <c r="A84" s="57"/>
      <c r="B84" s="32"/>
      <c r="C84" s="51"/>
      <c r="D84" s="70" t="s">
        <v>74</v>
      </c>
      <c r="E84" s="30"/>
      <c r="F84" s="30"/>
      <c r="G84" s="117" t="s">
        <v>30</v>
      </c>
      <c r="H84" s="120">
        <v>8</v>
      </c>
      <c r="I84" s="110">
        <f>BPU!H84</f>
        <v>0</v>
      </c>
      <c r="J84" s="110">
        <f t="shared" si="23"/>
        <v>0</v>
      </c>
      <c r="K84" s="122"/>
      <c r="L84" s="49"/>
      <c r="M84" s="109"/>
      <c r="N84" s="147">
        <f t="shared" si="24"/>
        <v>0</v>
      </c>
      <c r="O84" s="148">
        <f t="shared" si="25"/>
        <v>0</v>
      </c>
    </row>
    <row r="85" spans="1:15" ht="37.5" customHeight="1" x14ac:dyDescent="0.3">
      <c r="A85" s="57"/>
      <c r="B85" s="32"/>
      <c r="C85" s="51"/>
      <c r="D85" s="70" t="s">
        <v>75</v>
      </c>
      <c r="E85" s="30"/>
      <c r="F85" s="30"/>
      <c r="G85" s="117" t="s">
        <v>30</v>
      </c>
      <c r="H85" s="120">
        <v>8</v>
      </c>
      <c r="I85" s="110">
        <f>BPU!H85</f>
        <v>0</v>
      </c>
      <c r="J85" s="110">
        <f t="shared" si="23"/>
        <v>0</v>
      </c>
      <c r="K85" s="122"/>
      <c r="L85" s="49"/>
      <c r="M85" s="109"/>
      <c r="N85" s="147">
        <f t="shared" si="24"/>
        <v>0</v>
      </c>
      <c r="O85" s="148">
        <f t="shared" si="25"/>
        <v>0</v>
      </c>
    </row>
    <row r="86" spans="1:15" ht="37.5" customHeight="1" x14ac:dyDescent="0.3">
      <c r="A86" s="57"/>
      <c r="B86" s="32"/>
      <c r="C86" s="51"/>
      <c r="D86" s="70" t="s">
        <v>76</v>
      </c>
      <c r="E86" s="30"/>
      <c r="F86" s="30"/>
      <c r="G86" s="117" t="s">
        <v>30</v>
      </c>
      <c r="H86" s="120">
        <v>8</v>
      </c>
      <c r="I86" s="110">
        <f>BPU!H86</f>
        <v>0</v>
      </c>
      <c r="J86" s="110">
        <f t="shared" si="23"/>
        <v>0</v>
      </c>
      <c r="K86" s="122"/>
      <c r="L86" s="49"/>
      <c r="M86" s="109"/>
      <c r="N86" s="147">
        <f t="shared" si="24"/>
        <v>0</v>
      </c>
      <c r="O86" s="148">
        <f t="shared" si="25"/>
        <v>0</v>
      </c>
    </row>
    <row r="87" spans="1:15" ht="37.5" customHeight="1" x14ac:dyDescent="0.3">
      <c r="A87" s="57"/>
      <c r="B87" s="32"/>
      <c r="C87" s="51"/>
      <c r="D87" s="70" t="s">
        <v>77</v>
      </c>
      <c r="E87" s="30"/>
      <c r="F87" s="30"/>
      <c r="G87" s="117" t="s">
        <v>30</v>
      </c>
      <c r="H87" s="120">
        <v>8</v>
      </c>
      <c r="I87" s="110">
        <f>BPU!H87</f>
        <v>0</v>
      </c>
      <c r="J87" s="110">
        <f t="shared" si="23"/>
        <v>0</v>
      </c>
      <c r="K87" s="122"/>
      <c r="L87" s="49"/>
      <c r="M87" s="109"/>
      <c r="N87" s="147">
        <f t="shared" si="24"/>
        <v>0</v>
      </c>
      <c r="O87" s="148">
        <f t="shared" si="25"/>
        <v>0</v>
      </c>
    </row>
    <row r="88" spans="1:15" ht="37.5" customHeight="1" x14ac:dyDescent="0.3">
      <c r="A88" s="57" t="s">
        <v>82</v>
      </c>
      <c r="B88" s="32" t="s">
        <v>83</v>
      </c>
      <c r="C88" s="62"/>
      <c r="D88" s="47"/>
      <c r="E88" s="47"/>
      <c r="F88" s="47"/>
      <c r="G88" s="116"/>
      <c r="H88" s="131"/>
      <c r="I88" s="49"/>
      <c r="J88" s="109"/>
      <c r="K88" s="122"/>
      <c r="L88" s="49"/>
      <c r="M88" s="109"/>
      <c r="N88" s="145"/>
      <c r="O88" s="146"/>
    </row>
    <row r="89" spans="1:15" ht="37.5" customHeight="1" x14ac:dyDescent="0.3">
      <c r="A89" s="57"/>
      <c r="B89" s="32"/>
      <c r="C89" s="51" t="s">
        <v>84</v>
      </c>
      <c r="D89" s="30" t="s">
        <v>85</v>
      </c>
      <c r="E89" s="30"/>
      <c r="F89" s="30"/>
      <c r="G89" s="117" t="s">
        <v>19</v>
      </c>
      <c r="H89" s="120">
        <v>3</v>
      </c>
      <c r="I89" s="110">
        <f>BPU!H89</f>
        <v>0</v>
      </c>
      <c r="J89" s="110">
        <f t="shared" ref="J89:J90" si="26">I89*1.2</f>
        <v>0</v>
      </c>
      <c r="K89" s="122"/>
      <c r="L89" s="49"/>
      <c r="M89" s="109"/>
      <c r="N89" s="147">
        <f t="shared" ref="N89:N90" si="27">H89*I89</f>
        <v>0</v>
      </c>
      <c r="O89" s="148">
        <f t="shared" ref="O89:O90" si="28">N89*1.2</f>
        <v>0</v>
      </c>
    </row>
    <row r="90" spans="1:15" ht="37.5" customHeight="1" x14ac:dyDescent="0.3">
      <c r="A90" s="57"/>
      <c r="B90" s="32"/>
      <c r="C90" s="51"/>
      <c r="D90" s="30" t="s">
        <v>86</v>
      </c>
      <c r="E90" s="30"/>
      <c r="F90" s="30"/>
      <c r="G90" s="117" t="s">
        <v>19</v>
      </c>
      <c r="H90" s="120">
        <v>3</v>
      </c>
      <c r="I90" s="110">
        <f>BPU!H90</f>
        <v>0</v>
      </c>
      <c r="J90" s="110">
        <f t="shared" si="26"/>
        <v>0</v>
      </c>
      <c r="K90" s="122"/>
      <c r="L90" s="49"/>
      <c r="M90" s="109"/>
      <c r="N90" s="147">
        <f t="shared" si="27"/>
        <v>0</v>
      </c>
      <c r="O90" s="148">
        <f t="shared" si="28"/>
        <v>0</v>
      </c>
    </row>
    <row r="91" spans="1:15" ht="37.5" customHeight="1" x14ac:dyDescent="0.3">
      <c r="A91" s="57"/>
      <c r="B91" s="32"/>
      <c r="C91" s="51"/>
      <c r="D91" s="30" t="s">
        <v>87</v>
      </c>
      <c r="E91" s="30"/>
      <c r="F91" s="30"/>
      <c r="G91" s="117" t="s">
        <v>19</v>
      </c>
      <c r="H91" s="120">
        <v>3</v>
      </c>
      <c r="I91" s="110">
        <f>BPU!H91</f>
        <v>0</v>
      </c>
      <c r="J91" s="110">
        <f t="shared" ref="J91:J92" si="29">I91*1.2</f>
        <v>0</v>
      </c>
      <c r="K91" s="122"/>
      <c r="L91" s="49"/>
      <c r="M91" s="109"/>
      <c r="N91" s="147">
        <f t="shared" ref="N91:N92" si="30">H91*I91</f>
        <v>0</v>
      </c>
      <c r="O91" s="148">
        <f t="shared" ref="O91:O92" si="31">N91*1.2</f>
        <v>0</v>
      </c>
    </row>
    <row r="92" spans="1:15" ht="37.5" customHeight="1" x14ac:dyDescent="0.3">
      <c r="A92" s="57"/>
      <c r="B92" s="32"/>
      <c r="C92" s="51"/>
      <c r="D92" s="30" t="s">
        <v>88</v>
      </c>
      <c r="E92" s="30"/>
      <c r="F92" s="30"/>
      <c r="G92" s="117" t="s">
        <v>19</v>
      </c>
      <c r="H92" s="120">
        <v>3</v>
      </c>
      <c r="I92" s="110">
        <f>BPU!H92</f>
        <v>0</v>
      </c>
      <c r="J92" s="110">
        <f t="shared" si="29"/>
        <v>0</v>
      </c>
      <c r="K92" s="122"/>
      <c r="L92" s="49"/>
      <c r="M92" s="109"/>
      <c r="N92" s="147">
        <f t="shared" si="30"/>
        <v>0</v>
      </c>
      <c r="O92" s="148">
        <f t="shared" si="31"/>
        <v>0</v>
      </c>
    </row>
    <row r="93" spans="1:15" ht="37.5" customHeight="1" x14ac:dyDescent="0.3">
      <c r="A93" s="57"/>
      <c r="B93" s="32"/>
      <c r="C93" s="51" t="s">
        <v>89</v>
      </c>
      <c r="D93" s="30" t="s">
        <v>90</v>
      </c>
      <c r="E93" s="30"/>
      <c r="F93" s="30"/>
      <c r="G93" s="117" t="s">
        <v>19</v>
      </c>
      <c r="H93" s="120">
        <v>10</v>
      </c>
      <c r="I93" s="110">
        <f>BPU!H93</f>
        <v>0</v>
      </c>
      <c r="J93" s="110">
        <f t="shared" ref="J93" si="32">I93*1.2</f>
        <v>0</v>
      </c>
      <c r="K93" s="122"/>
      <c r="L93" s="49"/>
      <c r="M93" s="109"/>
      <c r="N93" s="147">
        <f>H93*I93</f>
        <v>0</v>
      </c>
      <c r="O93" s="148">
        <f>N93*1.2</f>
        <v>0</v>
      </c>
    </row>
    <row r="94" spans="1:15" ht="37.5" customHeight="1" x14ac:dyDescent="0.3">
      <c r="A94" s="57"/>
      <c r="B94" s="32"/>
      <c r="C94" s="51" t="s">
        <v>91</v>
      </c>
      <c r="D94" s="30" t="s">
        <v>92</v>
      </c>
      <c r="E94" s="30"/>
      <c r="F94" s="30"/>
      <c r="G94" s="117" t="s">
        <v>19</v>
      </c>
      <c r="H94" s="120">
        <v>10</v>
      </c>
      <c r="I94" s="110">
        <f>BPU!H94</f>
        <v>0</v>
      </c>
      <c r="J94" s="110">
        <f t="shared" ref="J94:J95" si="33">I94*1.2</f>
        <v>0</v>
      </c>
      <c r="K94" s="122"/>
      <c r="L94" s="49"/>
      <c r="M94" s="109"/>
      <c r="N94" s="147">
        <f t="shared" ref="N94:N109" si="34">H94*I94</f>
        <v>0</v>
      </c>
      <c r="O94" s="148">
        <f t="shared" ref="O94:O109" si="35">N94*1.2</f>
        <v>0</v>
      </c>
    </row>
    <row r="95" spans="1:15" ht="14.4" x14ac:dyDescent="0.3">
      <c r="A95" s="57"/>
      <c r="B95" s="32"/>
      <c r="C95" s="51" t="s">
        <v>93</v>
      </c>
      <c r="D95" s="30" t="s">
        <v>177</v>
      </c>
      <c r="E95" s="124"/>
      <c r="F95" s="124"/>
      <c r="G95" s="125" t="s">
        <v>19</v>
      </c>
      <c r="H95" s="126"/>
      <c r="I95" s="127">
        <f>BPU!H95</f>
        <v>0</v>
      </c>
      <c r="J95" s="127">
        <f t="shared" si="33"/>
        <v>0</v>
      </c>
      <c r="K95" s="134"/>
      <c r="L95" s="128"/>
      <c r="M95" s="127"/>
      <c r="N95" s="149">
        <f t="shared" si="34"/>
        <v>0</v>
      </c>
      <c r="O95" s="150">
        <f t="shared" si="35"/>
        <v>0</v>
      </c>
    </row>
    <row r="96" spans="1:15" ht="30" customHeight="1" x14ac:dyDescent="0.3">
      <c r="A96" s="57"/>
      <c r="B96" s="36"/>
      <c r="C96" s="31"/>
      <c r="D96" s="31" t="s">
        <v>94</v>
      </c>
      <c r="E96" s="31"/>
      <c r="F96" s="31"/>
      <c r="G96" s="117" t="s">
        <v>19</v>
      </c>
      <c r="H96" s="120">
        <v>3</v>
      </c>
      <c r="I96" s="110">
        <f>BPU!H96</f>
        <v>0</v>
      </c>
      <c r="J96" s="110">
        <f t="shared" si="11"/>
        <v>0</v>
      </c>
      <c r="K96" s="122"/>
      <c r="L96" s="49"/>
      <c r="M96" s="109"/>
      <c r="N96" s="147">
        <f t="shared" si="34"/>
        <v>0</v>
      </c>
      <c r="O96" s="148">
        <f t="shared" si="35"/>
        <v>0</v>
      </c>
    </row>
    <row r="97" spans="1:15" ht="14.4" hidden="1" x14ac:dyDescent="0.3">
      <c r="A97" s="57"/>
      <c r="B97" s="36"/>
      <c r="C97" s="31"/>
      <c r="D97" s="31" t="s">
        <v>95</v>
      </c>
      <c r="E97" s="31"/>
      <c r="F97" s="31"/>
      <c r="G97" s="117" t="s">
        <v>19</v>
      </c>
      <c r="H97" s="120">
        <v>0</v>
      </c>
      <c r="I97" s="110">
        <f>BPU!H97</f>
        <v>0</v>
      </c>
      <c r="J97" s="110">
        <f t="shared" si="11"/>
        <v>0</v>
      </c>
      <c r="K97" s="122"/>
      <c r="L97" s="49"/>
      <c r="M97" s="109"/>
      <c r="N97" s="147">
        <f t="shared" si="34"/>
        <v>0</v>
      </c>
      <c r="O97" s="148">
        <f t="shared" si="35"/>
        <v>0</v>
      </c>
    </row>
    <row r="98" spans="1:15" ht="30" customHeight="1" x14ac:dyDescent="0.3">
      <c r="A98" s="58"/>
      <c r="B98" s="31"/>
      <c r="C98" s="31"/>
      <c r="D98" s="31" t="s">
        <v>96</v>
      </c>
      <c r="E98" s="31"/>
      <c r="F98" s="31"/>
      <c r="G98" s="117" t="s">
        <v>19</v>
      </c>
      <c r="H98" s="120">
        <v>3</v>
      </c>
      <c r="I98" s="110">
        <f>BPU!H98</f>
        <v>0</v>
      </c>
      <c r="J98" s="110">
        <f t="shared" si="11"/>
        <v>0</v>
      </c>
      <c r="K98" s="122"/>
      <c r="L98" s="49"/>
      <c r="M98" s="109"/>
      <c r="N98" s="147">
        <f t="shared" si="34"/>
        <v>0</v>
      </c>
      <c r="O98" s="148">
        <f t="shared" si="35"/>
        <v>0</v>
      </c>
    </row>
    <row r="99" spans="1:15" ht="14.4" hidden="1" x14ac:dyDescent="0.3">
      <c r="A99" s="58"/>
      <c r="B99" s="31"/>
      <c r="C99" s="31"/>
      <c r="D99" s="31" t="s">
        <v>97</v>
      </c>
      <c r="E99" s="31"/>
      <c r="F99" s="31"/>
      <c r="G99" s="117" t="s">
        <v>19</v>
      </c>
      <c r="H99" s="120">
        <v>0</v>
      </c>
      <c r="I99" s="110">
        <f>BPU!H99</f>
        <v>0</v>
      </c>
      <c r="J99" s="110">
        <f t="shared" si="11"/>
        <v>0</v>
      </c>
      <c r="K99" s="122"/>
      <c r="L99" s="49"/>
      <c r="M99" s="109"/>
      <c r="N99" s="147">
        <f t="shared" si="34"/>
        <v>0</v>
      </c>
      <c r="O99" s="148">
        <f t="shared" si="35"/>
        <v>0</v>
      </c>
    </row>
    <row r="100" spans="1:15" ht="30" customHeight="1" x14ac:dyDescent="0.3">
      <c r="A100" s="58"/>
      <c r="B100" s="31"/>
      <c r="C100" s="31"/>
      <c r="D100" s="31" t="s">
        <v>98</v>
      </c>
      <c r="E100" s="31"/>
      <c r="F100" s="31"/>
      <c r="G100" s="117" t="s">
        <v>19</v>
      </c>
      <c r="H100" s="120">
        <v>3</v>
      </c>
      <c r="I100" s="110">
        <f>BPU!H100</f>
        <v>0</v>
      </c>
      <c r="J100" s="110">
        <f t="shared" si="11"/>
        <v>0</v>
      </c>
      <c r="K100" s="122"/>
      <c r="L100" s="49"/>
      <c r="M100" s="109"/>
      <c r="N100" s="147">
        <f t="shared" si="34"/>
        <v>0</v>
      </c>
      <c r="O100" s="148">
        <f t="shared" si="35"/>
        <v>0</v>
      </c>
    </row>
    <row r="101" spans="1:15" ht="14.4" hidden="1" x14ac:dyDescent="0.3">
      <c r="A101" s="58"/>
      <c r="B101" s="31"/>
      <c r="C101" s="31"/>
      <c r="D101" s="31" t="s">
        <v>99</v>
      </c>
      <c r="E101" s="31"/>
      <c r="F101" s="31"/>
      <c r="G101" s="117" t="s">
        <v>19</v>
      </c>
      <c r="H101" s="120">
        <v>0</v>
      </c>
      <c r="I101" s="110">
        <f>BPU!H101</f>
        <v>0</v>
      </c>
      <c r="J101" s="110">
        <f t="shared" si="11"/>
        <v>0</v>
      </c>
      <c r="K101" s="122"/>
      <c r="L101" s="49"/>
      <c r="M101" s="109"/>
      <c r="N101" s="147">
        <f t="shared" si="34"/>
        <v>0</v>
      </c>
      <c r="O101" s="148">
        <f t="shared" si="35"/>
        <v>0</v>
      </c>
    </row>
    <row r="102" spans="1:15" ht="30" customHeight="1" x14ac:dyDescent="0.3">
      <c r="A102" s="58"/>
      <c r="B102" s="31"/>
      <c r="C102" s="31"/>
      <c r="D102" s="31" t="s">
        <v>100</v>
      </c>
      <c r="E102" s="31"/>
      <c r="F102" s="31"/>
      <c r="G102" s="117" t="s">
        <v>19</v>
      </c>
      <c r="H102" s="120">
        <v>3</v>
      </c>
      <c r="I102" s="110">
        <f>BPU!H102</f>
        <v>0</v>
      </c>
      <c r="J102" s="110">
        <f t="shared" si="11"/>
        <v>0</v>
      </c>
      <c r="K102" s="122"/>
      <c r="L102" s="49"/>
      <c r="M102" s="109"/>
      <c r="N102" s="147">
        <f t="shared" si="34"/>
        <v>0</v>
      </c>
      <c r="O102" s="148">
        <f t="shared" si="35"/>
        <v>0</v>
      </c>
    </row>
    <row r="103" spans="1:15" ht="14.4" hidden="1" x14ac:dyDescent="0.3">
      <c r="A103" s="58"/>
      <c r="B103" s="31"/>
      <c r="C103" s="31"/>
      <c r="D103" s="31" t="s">
        <v>101</v>
      </c>
      <c r="E103" s="31"/>
      <c r="F103" s="31"/>
      <c r="G103" s="117" t="s">
        <v>19</v>
      </c>
      <c r="H103" s="120">
        <v>0</v>
      </c>
      <c r="I103" s="110">
        <f>BPU!H103</f>
        <v>0</v>
      </c>
      <c r="J103" s="110">
        <f t="shared" si="11"/>
        <v>0</v>
      </c>
      <c r="K103" s="122"/>
      <c r="L103" s="49"/>
      <c r="M103" s="109"/>
      <c r="N103" s="147">
        <f t="shared" si="34"/>
        <v>0</v>
      </c>
      <c r="O103" s="148">
        <f t="shared" si="35"/>
        <v>0</v>
      </c>
    </row>
    <row r="104" spans="1:15" ht="14.4" hidden="1" x14ac:dyDescent="0.3">
      <c r="A104" s="58"/>
      <c r="B104" s="31"/>
      <c r="C104" s="31"/>
      <c r="D104" s="31" t="s">
        <v>102</v>
      </c>
      <c r="E104" s="31"/>
      <c r="F104" s="31"/>
      <c r="G104" s="117" t="s">
        <v>19</v>
      </c>
      <c r="H104" s="120">
        <v>0</v>
      </c>
      <c r="I104" s="110">
        <f>BPU!H104</f>
        <v>0</v>
      </c>
      <c r="J104" s="110">
        <f t="shared" si="11"/>
        <v>0</v>
      </c>
      <c r="K104" s="122"/>
      <c r="L104" s="49"/>
      <c r="M104" s="109"/>
      <c r="N104" s="147">
        <f t="shared" si="34"/>
        <v>0</v>
      </c>
      <c r="O104" s="148">
        <f t="shared" si="35"/>
        <v>0</v>
      </c>
    </row>
    <row r="105" spans="1:15" ht="30" customHeight="1" x14ac:dyDescent="0.3">
      <c r="A105" s="58"/>
      <c r="B105" s="31"/>
      <c r="C105" s="31"/>
      <c r="D105" s="31" t="s">
        <v>103</v>
      </c>
      <c r="E105" s="31"/>
      <c r="F105" s="31"/>
      <c r="G105" s="117" t="s">
        <v>19</v>
      </c>
      <c r="H105" s="120">
        <v>3</v>
      </c>
      <c r="I105" s="110">
        <f>BPU!H105</f>
        <v>0</v>
      </c>
      <c r="J105" s="110">
        <f t="shared" si="11"/>
        <v>0</v>
      </c>
      <c r="K105" s="122"/>
      <c r="L105" s="49"/>
      <c r="M105" s="109"/>
      <c r="N105" s="147">
        <f t="shared" si="34"/>
        <v>0</v>
      </c>
      <c r="O105" s="148">
        <f t="shared" si="35"/>
        <v>0</v>
      </c>
    </row>
    <row r="106" spans="1:15" ht="28.95" customHeight="1" x14ac:dyDescent="0.3">
      <c r="A106" s="58"/>
      <c r="B106" s="31"/>
      <c r="C106" s="31"/>
      <c r="D106" s="31" t="s">
        <v>104</v>
      </c>
      <c r="E106" s="31"/>
      <c r="F106" s="31"/>
      <c r="G106" s="117" t="s">
        <v>19</v>
      </c>
      <c r="H106" s="120">
        <v>3</v>
      </c>
      <c r="I106" s="110">
        <f>BPU!H106</f>
        <v>0</v>
      </c>
      <c r="J106" s="110">
        <f t="shared" si="11"/>
        <v>0</v>
      </c>
      <c r="K106" s="122"/>
      <c r="L106" s="49"/>
      <c r="M106" s="109"/>
      <c r="N106" s="147">
        <f t="shared" si="34"/>
        <v>0</v>
      </c>
      <c r="O106" s="148">
        <f t="shared" si="35"/>
        <v>0</v>
      </c>
    </row>
    <row r="107" spans="1:15" ht="14.4" hidden="1" x14ac:dyDescent="0.3">
      <c r="A107" s="58"/>
      <c r="B107" s="31"/>
      <c r="C107" s="31"/>
      <c r="D107" s="31" t="s">
        <v>105</v>
      </c>
      <c r="E107" s="31"/>
      <c r="F107" s="31"/>
      <c r="G107" s="117" t="s">
        <v>19</v>
      </c>
      <c r="H107" s="120">
        <v>0</v>
      </c>
      <c r="I107" s="110">
        <f>BPU!H107</f>
        <v>0</v>
      </c>
      <c r="J107" s="110">
        <f t="shared" si="11"/>
        <v>0</v>
      </c>
      <c r="K107" s="122"/>
      <c r="L107" s="49"/>
      <c r="M107" s="109"/>
      <c r="N107" s="147">
        <f t="shared" si="34"/>
        <v>0</v>
      </c>
      <c r="O107" s="148">
        <f t="shared" si="35"/>
        <v>0</v>
      </c>
    </row>
    <row r="108" spans="1:15" ht="30" customHeight="1" x14ac:dyDescent="0.3">
      <c r="A108" s="58"/>
      <c r="B108" s="31"/>
      <c r="C108" s="31"/>
      <c r="D108" s="31" t="s">
        <v>106</v>
      </c>
      <c r="E108" s="31"/>
      <c r="F108" s="31"/>
      <c r="G108" s="117" t="s">
        <v>19</v>
      </c>
      <c r="H108" s="120">
        <v>3</v>
      </c>
      <c r="I108" s="110">
        <f>BPU!H108</f>
        <v>0</v>
      </c>
      <c r="J108" s="110">
        <f t="shared" si="11"/>
        <v>0</v>
      </c>
      <c r="K108" s="122"/>
      <c r="L108" s="49"/>
      <c r="M108" s="109"/>
      <c r="N108" s="147">
        <f t="shared" si="34"/>
        <v>0</v>
      </c>
      <c r="O108" s="148">
        <f t="shared" si="35"/>
        <v>0</v>
      </c>
    </row>
    <row r="109" spans="1:15" ht="14.4" hidden="1" x14ac:dyDescent="0.3">
      <c r="A109" s="58"/>
      <c r="B109" s="31"/>
      <c r="C109" s="31"/>
      <c r="D109" s="31" t="s">
        <v>107</v>
      </c>
      <c r="E109" s="31"/>
      <c r="F109" s="31"/>
      <c r="G109" s="117" t="s">
        <v>19</v>
      </c>
      <c r="H109" s="120"/>
      <c r="I109" s="110">
        <f>BPU!H109</f>
        <v>0</v>
      </c>
      <c r="J109" s="110">
        <f t="shared" ref="J109" si="36">I109*1.2</f>
        <v>0</v>
      </c>
      <c r="K109" s="122"/>
      <c r="L109" s="49"/>
      <c r="M109" s="109"/>
      <c r="N109" s="147">
        <f t="shared" si="34"/>
        <v>0</v>
      </c>
      <c r="O109" s="148">
        <f t="shared" si="35"/>
        <v>0</v>
      </c>
    </row>
    <row r="110" spans="1:15" ht="30" customHeight="1" x14ac:dyDescent="0.3">
      <c r="A110" s="58"/>
      <c r="B110" s="31"/>
      <c r="C110" s="51" t="s">
        <v>108</v>
      </c>
      <c r="D110" s="31" t="s">
        <v>109</v>
      </c>
      <c r="E110" s="31"/>
      <c r="F110" s="31"/>
      <c r="G110" s="117" t="s">
        <v>19</v>
      </c>
      <c r="H110" s="121"/>
      <c r="I110" s="49"/>
      <c r="J110" s="109"/>
      <c r="K110" s="122"/>
      <c r="L110" s="49"/>
      <c r="M110" s="109"/>
      <c r="N110" s="145"/>
      <c r="O110" s="146"/>
    </row>
    <row r="111" spans="1:15" ht="30" customHeight="1" x14ac:dyDescent="0.3">
      <c r="A111" s="57" t="s">
        <v>110</v>
      </c>
      <c r="B111" s="36" t="s">
        <v>111</v>
      </c>
      <c r="C111" s="46"/>
      <c r="D111" s="46"/>
      <c r="E111" s="46"/>
      <c r="F111" s="46"/>
      <c r="G111" s="116"/>
      <c r="H111" s="131"/>
      <c r="I111" s="49"/>
      <c r="J111" s="109"/>
      <c r="K111" s="122"/>
      <c r="L111" s="49"/>
      <c r="M111" s="109"/>
      <c r="N111" s="145"/>
      <c r="O111" s="146"/>
    </row>
    <row r="112" spans="1:15" ht="30" customHeight="1" x14ac:dyDescent="0.3">
      <c r="A112" s="58"/>
      <c r="B112" s="31"/>
      <c r="C112" s="51" t="s">
        <v>112</v>
      </c>
      <c r="D112" s="31" t="s">
        <v>113</v>
      </c>
      <c r="E112" s="31"/>
      <c r="F112" s="31"/>
      <c r="G112" s="117" t="s">
        <v>19</v>
      </c>
      <c r="H112" s="131"/>
      <c r="I112" s="49"/>
      <c r="J112" s="109"/>
      <c r="K112" s="120">
        <v>6</v>
      </c>
      <c r="L112" s="110">
        <f>BPU!J112</f>
        <v>0</v>
      </c>
      <c r="M112" s="110">
        <f t="shared" ref="M112" si="37">L112*1.2</f>
        <v>0</v>
      </c>
      <c r="N112" s="147">
        <f>H112*I112</f>
        <v>0</v>
      </c>
      <c r="O112" s="148">
        <f>N112*1.2</f>
        <v>0</v>
      </c>
    </row>
    <row r="113" spans="1:15" ht="14.55" hidden="1" customHeight="1" x14ac:dyDescent="0.3">
      <c r="A113" s="58"/>
      <c r="B113" s="31"/>
      <c r="C113" s="31"/>
      <c r="D113" s="31" t="s">
        <v>114</v>
      </c>
      <c r="E113" s="31"/>
      <c r="F113" s="31"/>
      <c r="G113" s="117" t="s">
        <v>19</v>
      </c>
      <c r="H113" s="120"/>
      <c r="I113" s="110">
        <f>BPU!H113</f>
        <v>0</v>
      </c>
      <c r="J113" s="110">
        <f t="shared" ref="J113:J153" si="38">I113*1.2</f>
        <v>0</v>
      </c>
      <c r="K113" s="133"/>
      <c r="L113" s="49"/>
      <c r="M113" s="109"/>
      <c r="N113" s="147">
        <f t="shared" ref="N113:N119" si="39">H113*I113</f>
        <v>0</v>
      </c>
      <c r="O113" s="148">
        <f t="shared" ref="O113:O119" si="40">N113*1.2</f>
        <v>0</v>
      </c>
    </row>
    <row r="114" spans="1:15" ht="14.55" hidden="1" customHeight="1" x14ac:dyDescent="0.3">
      <c r="A114" s="58"/>
      <c r="B114" s="31"/>
      <c r="C114" s="31"/>
      <c r="D114" s="31" t="s">
        <v>115</v>
      </c>
      <c r="E114" s="31"/>
      <c r="F114" s="31"/>
      <c r="G114" s="117" t="s">
        <v>19</v>
      </c>
      <c r="H114" s="120"/>
      <c r="I114" s="110">
        <f>BPU!H114</f>
        <v>0</v>
      </c>
      <c r="J114" s="110">
        <f t="shared" si="38"/>
        <v>0</v>
      </c>
      <c r="K114" s="133"/>
      <c r="L114" s="49"/>
      <c r="M114" s="109"/>
      <c r="N114" s="147">
        <f t="shared" si="39"/>
        <v>0</v>
      </c>
      <c r="O114" s="148">
        <f t="shared" si="40"/>
        <v>0</v>
      </c>
    </row>
    <row r="115" spans="1:15" ht="30" customHeight="1" x14ac:dyDescent="0.3">
      <c r="A115" s="58"/>
      <c r="B115" s="31"/>
      <c r="C115" s="31"/>
      <c r="D115" s="31" t="s">
        <v>116</v>
      </c>
      <c r="E115" s="31"/>
      <c r="F115" s="31"/>
      <c r="G115" s="117" t="s">
        <v>19</v>
      </c>
      <c r="H115" s="120">
        <v>2</v>
      </c>
      <c r="I115" s="110">
        <f>BPU!H115</f>
        <v>0</v>
      </c>
      <c r="J115" s="110">
        <f t="shared" si="38"/>
        <v>0</v>
      </c>
      <c r="K115" s="133"/>
      <c r="L115" s="49"/>
      <c r="M115" s="109"/>
      <c r="N115" s="147">
        <f t="shared" si="39"/>
        <v>0</v>
      </c>
      <c r="O115" s="148">
        <f t="shared" si="40"/>
        <v>0</v>
      </c>
    </row>
    <row r="116" spans="1:15" ht="14.55" hidden="1" customHeight="1" x14ac:dyDescent="0.3">
      <c r="A116" s="58"/>
      <c r="B116" s="31"/>
      <c r="C116" s="31"/>
      <c r="D116" s="31" t="s">
        <v>117</v>
      </c>
      <c r="E116" s="31"/>
      <c r="F116" s="31"/>
      <c r="G116" s="117" t="s">
        <v>19</v>
      </c>
      <c r="H116" s="120"/>
      <c r="I116" s="110">
        <f>BPU!H116</f>
        <v>0</v>
      </c>
      <c r="J116" s="110">
        <f t="shared" si="38"/>
        <v>0</v>
      </c>
      <c r="K116" s="133"/>
      <c r="L116" s="49"/>
      <c r="M116" s="109"/>
      <c r="N116" s="147">
        <f t="shared" si="39"/>
        <v>0</v>
      </c>
      <c r="O116" s="148">
        <f t="shared" si="40"/>
        <v>0</v>
      </c>
    </row>
    <row r="117" spans="1:15" ht="14.55" hidden="1" customHeight="1" x14ac:dyDescent="0.3">
      <c r="A117" s="58"/>
      <c r="B117" s="31"/>
      <c r="C117" s="31"/>
      <c r="D117" s="31" t="s">
        <v>118</v>
      </c>
      <c r="E117" s="31"/>
      <c r="F117" s="31"/>
      <c r="G117" s="117" t="s">
        <v>19</v>
      </c>
      <c r="H117" s="120"/>
      <c r="I117" s="110">
        <f>BPU!H117</f>
        <v>0</v>
      </c>
      <c r="J117" s="110">
        <f t="shared" si="38"/>
        <v>0</v>
      </c>
      <c r="K117" s="133"/>
      <c r="L117" s="49"/>
      <c r="M117" s="109"/>
      <c r="N117" s="147">
        <f t="shared" si="39"/>
        <v>0</v>
      </c>
      <c r="O117" s="148">
        <f t="shared" si="40"/>
        <v>0</v>
      </c>
    </row>
    <row r="118" spans="1:15" ht="30" customHeight="1" x14ac:dyDescent="0.3">
      <c r="A118" s="58"/>
      <c r="B118" s="31"/>
      <c r="C118" s="31"/>
      <c r="D118" s="31" t="s">
        <v>119</v>
      </c>
      <c r="E118" s="31"/>
      <c r="F118" s="31"/>
      <c r="G118" s="117" t="s">
        <v>19</v>
      </c>
      <c r="H118" s="120">
        <v>2</v>
      </c>
      <c r="I118" s="110">
        <f>BPU!H118</f>
        <v>0</v>
      </c>
      <c r="J118" s="110">
        <f t="shared" si="38"/>
        <v>0</v>
      </c>
      <c r="K118" s="133"/>
      <c r="L118" s="49"/>
      <c r="M118" s="109"/>
      <c r="N118" s="147">
        <f t="shared" si="39"/>
        <v>0</v>
      </c>
      <c r="O118" s="148">
        <f t="shared" si="40"/>
        <v>0</v>
      </c>
    </row>
    <row r="119" spans="1:15" ht="37.5" customHeight="1" x14ac:dyDescent="0.3">
      <c r="A119" s="57"/>
      <c r="B119" s="32"/>
      <c r="C119" s="51"/>
      <c r="D119" s="30" t="s">
        <v>120</v>
      </c>
      <c r="E119" s="30"/>
      <c r="F119" s="30"/>
      <c r="G119" s="117" t="s">
        <v>19</v>
      </c>
      <c r="H119" s="120">
        <v>5</v>
      </c>
      <c r="I119" s="110">
        <f>BPU!H119</f>
        <v>0</v>
      </c>
      <c r="J119" s="110">
        <f t="shared" si="38"/>
        <v>0</v>
      </c>
      <c r="K119" s="133"/>
      <c r="L119" s="49"/>
      <c r="M119" s="109"/>
      <c r="N119" s="147">
        <f t="shared" si="39"/>
        <v>0</v>
      </c>
      <c r="O119" s="148">
        <f t="shared" si="40"/>
        <v>0</v>
      </c>
    </row>
    <row r="120" spans="1:15" ht="30" customHeight="1" x14ac:dyDescent="0.3">
      <c r="A120" s="57" t="s">
        <v>121</v>
      </c>
      <c r="B120" s="36" t="s">
        <v>122</v>
      </c>
      <c r="C120" s="46"/>
      <c r="D120" s="46"/>
      <c r="E120" s="46"/>
      <c r="F120" s="46"/>
      <c r="G120" s="116"/>
      <c r="H120" s="131"/>
      <c r="I120" s="49"/>
      <c r="J120" s="109"/>
      <c r="K120" s="122"/>
      <c r="L120" s="49"/>
      <c r="M120" s="109"/>
      <c r="N120" s="145"/>
      <c r="O120" s="146"/>
    </row>
    <row r="121" spans="1:15" ht="30" customHeight="1" x14ac:dyDescent="0.3">
      <c r="A121" s="58"/>
      <c r="B121" s="31"/>
      <c r="C121" s="51" t="s">
        <v>123</v>
      </c>
      <c r="D121" s="31" t="s">
        <v>124</v>
      </c>
      <c r="E121" s="31"/>
      <c r="F121" s="31"/>
      <c r="G121" s="117" t="s">
        <v>19</v>
      </c>
      <c r="H121" s="121"/>
      <c r="I121" s="49"/>
      <c r="J121" s="109"/>
      <c r="K121" s="120">
        <v>10</v>
      </c>
      <c r="L121" s="110">
        <f>BPU!J121</f>
        <v>0</v>
      </c>
      <c r="M121" s="110">
        <f t="shared" ref="M121" si="41">L121*1.2</f>
        <v>0</v>
      </c>
      <c r="N121" s="147">
        <f>H121*I121</f>
        <v>0</v>
      </c>
      <c r="O121" s="148">
        <f>N121*1.2</f>
        <v>0</v>
      </c>
    </row>
    <row r="122" spans="1:15" ht="30" hidden="1" customHeight="1" x14ac:dyDescent="0.3">
      <c r="A122" s="58"/>
      <c r="B122" s="31"/>
      <c r="C122" s="31"/>
      <c r="D122" s="31" t="s">
        <v>125</v>
      </c>
      <c r="E122" s="31"/>
      <c r="F122" s="31"/>
      <c r="G122" s="117" t="s">
        <v>19</v>
      </c>
      <c r="H122" s="120"/>
      <c r="I122" s="110">
        <f>BPU!H122</f>
        <v>0</v>
      </c>
      <c r="J122" s="110">
        <f t="shared" si="38"/>
        <v>0</v>
      </c>
      <c r="K122" s="122"/>
      <c r="L122" s="49"/>
      <c r="M122" s="109"/>
      <c r="N122" s="147">
        <f t="shared" ref="N122:N153" si="42">H122*I122</f>
        <v>0</v>
      </c>
      <c r="O122" s="148">
        <f t="shared" ref="O122:O161" si="43">N122*1.2</f>
        <v>0</v>
      </c>
    </row>
    <row r="123" spans="1:15" ht="30" hidden="1" customHeight="1" x14ac:dyDescent="0.3">
      <c r="A123" s="58"/>
      <c r="B123" s="31"/>
      <c r="C123" s="31"/>
      <c r="D123" s="30" t="s">
        <v>126</v>
      </c>
      <c r="E123" s="31"/>
      <c r="F123" s="31"/>
      <c r="G123" s="117" t="s">
        <v>19</v>
      </c>
      <c r="H123" s="120"/>
      <c r="I123" s="110">
        <f>BPU!H123</f>
        <v>0</v>
      </c>
      <c r="J123" s="110">
        <f t="shared" si="38"/>
        <v>0</v>
      </c>
      <c r="K123" s="122"/>
      <c r="L123" s="49"/>
      <c r="M123" s="109"/>
      <c r="N123" s="147">
        <f t="shared" si="42"/>
        <v>0</v>
      </c>
      <c r="O123" s="148">
        <f t="shared" si="43"/>
        <v>0</v>
      </c>
    </row>
    <row r="124" spans="1:15" ht="30" hidden="1" customHeight="1" x14ac:dyDescent="0.3">
      <c r="A124" s="58"/>
      <c r="B124" s="31"/>
      <c r="C124" s="31"/>
      <c r="D124" s="30" t="s">
        <v>127</v>
      </c>
      <c r="E124" s="31"/>
      <c r="F124" s="31"/>
      <c r="G124" s="117" t="s">
        <v>19</v>
      </c>
      <c r="H124" s="120"/>
      <c r="I124" s="110">
        <f>BPU!H124</f>
        <v>0</v>
      </c>
      <c r="J124" s="110">
        <f t="shared" si="38"/>
        <v>0</v>
      </c>
      <c r="K124" s="122"/>
      <c r="L124" s="49"/>
      <c r="M124" s="109"/>
      <c r="N124" s="147">
        <f t="shared" si="42"/>
        <v>0</v>
      </c>
      <c r="O124" s="148">
        <f t="shared" si="43"/>
        <v>0</v>
      </c>
    </row>
    <row r="125" spans="1:15" ht="30" hidden="1" customHeight="1" x14ac:dyDescent="0.3">
      <c r="A125" s="58"/>
      <c r="B125" s="31"/>
      <c r="C125" s="31"/>
      <c r="D125" s="30" t="s">
        <v>128</v>
      </c>
      <c r="E125" s="31"/>
      <c r="F125" s="31"/>
      <c r="G125" s="117" t="s">
        <v>19</v>
      </c>
      <c r="H125" s="120"/>
      <c r="I125" s="110">
        <f>BPU!H125</f>
        <v>0</v>
      </c>
      <c r="J125" s="110">
        <f t="shared" si="38"/>
        <v>0</v>
      </c>
      <c r="K125" s="122"/>
      <c r="L125" s="49"/>
      <c r="M125" s="109"/>
      <c r="N125" s="147">
        <f t="shared" si="42"/>
        <v>0</v>
      </c>
      <c r="O125" s="148">
        <f t="shared" si="43"/>
        <v>0</v>
      </c>
    </row>
    <row r="126" spans="1:15" ht="30" hidden="1" customHeight="1" x14ac:dyDescent="0.3">
      <c r="A126" s="58"/>
      <c r="B126" s="31"/>
      <c r="C126" s="31"/>
      <c r="D126" s="30" t="s">
        <v>129</v>
      </c>
      <c r="E126" s="31"/>
      <c r="F126" s="31"/>
      <c r="G126" s="117" t="s">
        <v>19</v>
      </c>
      <c r="H126" s="120"/>
      <c r="I126" s="110">
        <f>BPU!H126</f>
        <v>0</v>
      </c>
      <c r="J126" s="110">
        <f t="shared" si="38"/>
        <v>0</v>
      </c>
      <c r="K126" s="122"/>
      <c r="L126" s="49"/>
      <c r="M126" s="109"/>
      <c r="N126" s="147">
        <f t="shared" si="42"/>
        <v>0</v>
      </c>
      <c r="O126" s="148">
        <f t="shared" si="43"/>
        <v>0</v>
      </c>
    </row>
    <row r="127" spans="1:15" ht="30" hidden="1" customHeight="1" x14ac:dyDescent="0.3">
      <c r="A127" s="58"/>
      <c r="B127" s="31"/>
      <c r="C127" s="31"/>
      <c r="D127" s="30" t="s">
        <v>130</v>
      </c>
      <c r="E127" s="31"/>
      <c r="F127" s="31"/>
      <c r="G127" s="117" t="s">
        <v>19</v>
      </c>
      <c r="H127" s="120"/>
      <c r="I127" s="110">
        <f>BPU!H127</f>
        <v>0</v>
      </c>
      <c r="J127" s="110">
        <f t="shared" si="38"/>
        <v>0</v>
      </c>
      <c r="K127" s="122"/>
      <c r="L127" s="49"/>
      <c r="M127" s="109"/>
      <c r="N127" s="147">
        <f t="shared" si="42"/>
        <v>0</v>
      </c>
      <c r="O127" s="148">
        <f t="shared" si="43"/>
        <v>0</v>
      </c>
    </row>
    <row r="128" spans="1:15" ht="30" hidden="1" customHeight="1" x14ac:dyDescent="0.3">
      <c r="A128" s="58"/>
      <c r="B128" s="31"/>
      <c r="C128" s="31"/>
      <c r="D128" s="30" t="s">
        <v>131</v>
      </c>
      <c r="E128" s="31"/>
      <c r="F128" s="31"/>
      <c r="G128" s="117" t="s">
        <v>19</v>
      </c>
      <c r="H128" s="120"/>
      <c r="I128" s="110">
        <f>BPU!H128</f>
        <v>0</v>
      </c>
      <c r="J128" s="110">
        <f t="shared" si="38"/>
        <v>0</v>
      </c>
      <c r="K128" s="122"/>
      <c r="L128" s="49"/>
      <c r="M128" s="109"/>
      <c r="N128" s="147">
        <f t="shared" si="42"/>
        <v>0</v>
      </c>
      <c r="O128" s="148">
        <f t="shared" si="43"/>
        <v>0</v>
      </c>
    </row>
    <row r="129" spans="1:15" ht="30" hidden="1" customHeight="1" x14ac:dyDescent="0.3">
      <c r="A129" s="58"/>
      <c r="B129" s="31"/>
      <c r="C129" s="31"/>
      <c r="D129" s="30" t="s">
        <v>132</v>
      </c>
      <c r="E129" s="31"/>
      <c r="F129" s="31"/>
      <c r="G129" s="117" t="s">
        <v>19</v>
      </c>
      <c r="H129" s="120"/>
      <c r="I129" s="110">
        <f>BPU!H129</f>
        <v>0</v>
      </c>
      <c r="J129" s="110">
        <f t="shared" si="38"/>
        <v>0</v>
      </c>
      <c r="K129" s="122"/>
      <c r="L129" s="49"/>
      <c r="M129" s="109"/>
      <c r="N129" s="147">
        <f t="shared" si="42"/>
        <v>0</v>
      </c>
      <c r="O129" s="148">
        <f t="shared" si="43"/>
        <v>0</v>
      </c>
    </row>
    <row r="130" spans="1:15" ht="30" hidden="1" customHeight="1" x14ac:dyDescent="0.3">
      <c r="A130" s="58"/>
      <c r="B130" s="31"/>
      <c r="C130" s="31"/>
      <c r="D130" s="30" t="s">
        <v>133</v>
      </c>
      <c r="E130" s="31"/>
      <c r="F130" s="31"/>
      <c r="G130" s="117" t="s">
        <v>19</v>
      </c>
      <c r="H130" s="120"/>
      <c r="I130" s="110">
        <f>BPU!H130</f>
        <v>0</v>
      </c>
      <c r="J130" s="110">
        <f t="shared" si="38"/>
        <v>0</v>
      </c>
      <c r="K130" s="122"/>
      <c r="L130" s="49"/>
      <c r="M130" s="109"/>
      <c r="N130" s="147">
        <f t="shared" si="42"/>
        <v>0</v>
      </c>
      <c r="O130" s="148">
        <f t="shared" si="43"/>
        <v>0</v>
      </c>
    </row>
    <row r="131" spans="1:15" ht="30" hidden="1" customHeight="1" x14ac:dyDescent="0.3">
      <c r="A131" s="58"/>
      <c r="B131" s="31"/>
      <c r="C131" s="31"/>
      <c r="D131" s="30" t="s">
        <v>134</v>
      </c>
      <c r="E131" s="31"/>
      <c r="F131" s="31"/>
      <c r="G131" s="117" t="s">
        <v>19</v>
      </c>
      <c r="H131" s="120"/>
      <c r="I131" s="110">
        <f>BPU!H131</f>
        <v>0</v>
      </c>
      <c r="J131" s="110">
        <f t="shared" si="38"/>
        <v>0</v>
      </c>
      <c r="K131" s="122"/>
      <c r="L131" s="49"/>
      <c r="M131" s="109"/>
      <c r="N131" s="147">
        <f t="shared" si="42"/>
        <v>0</v>
      </c>
      <c r="O131" s="148">
        <f t="shared" si="43"/>
        <v>0</v>
      </c>
    </row>
    <row r="132" spans="1:15" ht="30" hidden="1" customHeight="1" x14ac:dyDescent="0.3">
      <c r="A132" s="58"/>
      <c r="B132" s="31"/>
      <c r="C132" s="31"/>
      <c r="D132" s="30" t="s">
        <v>135</v>
      </c>
      <c r="E132" s="31"/>
      <c r="F132" s="31"/>
      <c r="G132" s="117" t="s">
        <v>19</v>
      </c>
      <c r="H132" s="120"/>
      <c r="I132" s="110">
        <f>BPU!H132</f>
        <v>0</v>
      </c>
      <c r="J132" s="110">
        <f t="shared" si="38"/>
        <v>0</v>
      </c>
      <c r="K132" s="122"/>
      <c r="L132" s="49"/>
      <c r="M132" s="109"/>
      <c r="N132" s="147">
        <f t="shared" si="42"/>
        <v>0</v>
      </c>
      <c r="O132" s="148">
        <f t="shared" si="43"/>
        <v>0</v>
      </c>
    </row>
    <row r="133" spans="1:15" ht="30" hidden="1" customHeight="1" x14ac:dyDescent="0.3">
      <c r="A133" s="58"/>
      <c r="B133" s="31"/>
      <c r="C133" s="31"/>
      <c r="D133" s="30" t="s">
        <v>136</v>
      </c>
      <c r="E133" s="31"/>
      <c r="F133" s="31"/>
      <c r="G133" s="117" t="s">
        <v>19</v>
      </c>
      <c r="H133" s="120"/>
      <c r="I133" s="110">
        <f>BPU!H133</f>
        <v>0</v>
      </c>
      <c r="J133" s="110">
        <f t="shared" si="38"/>
        <v>0</v>
      </c>
      <c r="K133" s="122"/>
      <c r="L133" s="49"/>
      <c r="M133" s="109"/>
      <c r="N133" s="147">
        <f t="shared" si="42"/>
        <v>0</v>
      </c>
      <c r="O133" s="148">
        <f t="shared" si="43"/>
        <v>0</v>
      </c>
    </row>
    <row r="134" spans="1:15" ht="30" hidden="1" customHeight="1" x14ac:dyDescent="0.3">
      <c r="A134" s="58"/>
      <c r="B134" s="31"/>
      <c r="C134" s="31"/>
      <c r="D134" s="30" t="s">
        <v>137</v>
      </c>
      <c r="E134" s="31"/>
      <c r="F134" s="31"/>
      <c r="G134" s="117" t="s">
        <v>19</v>
      </c>
      <c r="H134" s="120"/>
      <c r="I134" s="110">
        <f>BPU!H134</f>
        <v>0</v>
      </c>
      <c r="J134" s="110">
        <f t="shared" si="38"/>
        <v>0</v>
      </c>
      <c r="K134" s="122"/>
      <c r="L134" s="49"/>
      <c r="M134" s="109"/>
      <c r="N134" s="147">
        <f t="shared" si="42"/>
        <v>0</v>
      </c>
      <c r="O134" s="148">
        <f t="shared" si="43"/>
        <v>0</v>
      </c>
    </row>
    <row r="135" spans="1:15" ht="30" hidden="1" customHeight="1" x14ac:dyDescent="0.3">
      <c r="A135" s="58"/>
      <c r="B135" s="31"/>
      <c r="C135" s="31"/>
      <c r="D135" s="30" t="s">
        <v>138</v>
      </c>
      <c r="E135" s="31"/>
      <c r="F135" s="31"/>
      <c r="G135" s="117" t="s">
        <v>19</v>
      </c>
      <c r="H135" s="120"/>
      <c r="I135" s="110">
        <f>BPU!H135</f>
        <v>0</v>
      </c>
      <c r="J135" s="110">
        <f t="shared" si="38"/>
        <v>0</v>
      </c>
      <c r="K135" s="122"/>
      <c r="L135" s="49"/>
      <c r="M135" s="109"/>
      <c r="N135" s="147">
        <f t="shared" si="42"/>
        <v>0</v>
      </c>
      <c r="O135" s="148">
        <f t="shared" si="43"/>
        <v>0</v>
      </c>
    </row>
    <row r="136" spans="1:15" ht="30" hidden="1" customHeight="1" x14ac:dyDescent="0.3">
      <c r="A136" s="58"/>
      <c r="B136" s="31"/>
      <c r="C136" s="31"/>
      <c r="D136" s="30" t="s">
        <v>139</v>
      </c>
      <c r="E136" s="31"/>
      <c r="F136" s="31"/>
      <c r="G136" s="117" t="s">
        <v>19</v>
      </c>
      <c r="H136" s="120"/>
      <c r="I136" s="110">
        <f>BPU!H136</f>
        <v>0</v>
      </c>
      <c r="J136" s="110">
        <f t="shared" si="38"/>
        <v>0</v>
      </c>
      <c r="K136" s="122"/>
      <c r="L136" s="49"/>
      <c r="M136" s="109"/>
      <c r="N136" s="147">
        <f t="shared" si="42"/>
        <v>0</v>
      </c>
      <c r="O136" s="148">
        <f t="shared" si="43"/>
        <v>0</v>
      </c>
    </row>
    <row r="137" spans="1:15" ht="30" hidden="1" customHeight="1" x14ac:dyDescent="0.3">
      <c r="A137" s="58"/>
      <c r="B137" s="31"/>
      <c r="C137" s="31"/>
      <c r="D137" s="30" t="s">
        <v>140</v>
      </c>
      <c r="E137" s="31"/>
      <c r="F137" s="31"/>
      <c r="G137" s="117" t="s">
        <v>19</v>
      </c>
      <c r="H137" s="120"/>
      <c r="I137" s="110">
        <f>BPU!H137</f>
        <v>0</v>
      </c>
      <c r="J137" s="110">
        <f t="shared" si="38"/>
        <v>0</v>
      </c>
      <c r="K137" s="122"/>
      <c r="L137" s="49"/>
      <c r="M137" s="109"/>
      <c r="N137" s="147">
        <f t="shared" si="42"/>
        <v>0</v>
      </c>
      <c r="O137" s="148">
        <f t="shared" si="43"/>
        <v>0</v>
      </c>
    </row>
    <row r="138" spans="1:15" ht="30" customHeight="1" x14ac:dyDescent="0.3">
      <c r="A138" s="58"/>
      <c r="B138" s="31"/>
      <c r="C138" s="31"/>
      <c r="D138" s="31" t="s">
        <v>141</v>
      </c>
      <c r="E138" s="31"/>
      <c r="F138" s="31"/>
      <c r="G138" s="117" t="s">
        <v>19</v>
      </c>
      <c r="H138" s="120">
        <v>5</v>
      </c>
      <c r="I138" s="110">
        <f>BPU!H138</f>
        <v>0</v>
      </c>
      <c r="J138" s="110">
        <f t="shared" si="38"/>
        <v>0</v>
      </c>
      <c r="K138" s="122"/>
      <c r="L138" s="49"/>
      <c r="M138" s="109"/>
      <c r="N138" s="147">
        <f t="shared" si="42"/>
        <v>0</v>
      </c>
      <c r="O138" s="148">
        <f t="shared" si="43"/>
        <v>0</v>
      </c>
    </row>
    <row r="139" spans="1:15" ht="30" customHeight="1" x14ac:dyDescent="0.3">
      <c r="A139" s="58"/>
      <c r="B139" s="31"/>
      <c r="C139" s="31"/>
      <c r="D139" s="30" t="s">
        <v>142</v>
      </c>
      <c r="E139" s="31"/>
      <c r="F139" s="31"/>
      <c r="G139" s="117" t="s">
        <v>19</v>
      </c>
      <c r="H139" s="120">
        <v>5</v>
      </c>
      <c r="I139" s="110">
        <f>BPU!H139</f>
        <v>0</v>
      </c>
      <c r="J139" s="110">
        <f t="shared" si="38"/>
        <v>0</v>
      </c>
      <c r="K139" s="122"/>
      <c r="L139" s="49"/>
      <c r="M139" s="109"/>
      <c r="N139" s="147">
        <f t="shared" si="42"/>
        <v>0</v>
      </c>
      <c r="O139" s="148">
        <f t="shared" si="43"/>
        <v>0</v>
      </c>
    </row>
    <row r="140" spans="1:15" ht="30" customHeight="1" x14ac:dyDescent="0.3">
      <c r="A140" s="58"/>
      <c r="B140" s="31"/>
      <c r="C140" s="31"/>
      <c r="D140" s="30" t="s">
        <v>143</v>
      </c>
      <c r="E140" s="31"/>
      <c r="F140" s="31"/>
      <c r="G140" s="117" t="s">
        <v>19</v>
      </c>
      <c r="H140" s="120">
        <v>5</v>
      </c>
      <c r="I140" s="110">
        <f>BPU!H140</f>
        <v>0</v>
      </c>
      <c r="J140" s="110">
        <f t="shared" si="38"/>
        <v>0</v>
      </c>
      <c r="K140" s="122"/>
      <c r="L140" s="49"/>
      <c r="M140" s="109"/>
      <c r="N140" s="147">
        <f t="shared" si="42"/>
        <v>0</v>
      </c>
      <c r="O140" s="148">
        <f t="shared" si="43"/>
        <v>0</v>
      </c>
    </row>
    <row r="141" spans="1:15" ht="30" customHeight="1" x14ac:dyDescent="0.3">
      <c r="A141" s="58"/>
      <c r="B141" s="31"/>
      <c r="C141" s="31"/>
      <c r="D141" s="30" t="s">
        <v>144</v>
      </c>
      <c r="E141" s="31"/>
      <c r="F141" s="31"/>
      <c r="G141" s="117" t="s">
        <v>19</v>
      </c>
      <c r="H141" s="120">
        <v>5</v>
      </c>
      <c r="I141" s="110">
        <f>BPU!H141</f>
        <v>0</v>
      </c>
      <c r="J141" s="110">
        <f t="shared" si="38"/>
        <v>0</v>
      </c>
      <c r="K141" s="122"/>
      <c r="L141" s="49"/>
      <c r="M141" s="109"/>
      <c r="N141" s="147">
        <f t="shared" si="42"/>
        <v>0</v>
      </c>
      <c r="O141" s="148">
        <f t="shared" si="43"/>
        <v>0</v>
      </c>
    </row>
    <row r="142" spans="1:15" ht="30" customHeight="1" x14ac:dyDescent="0.3">
      <c r="A142" s="58"/>
      <c r="B142" s="31"/>
      <c r="C142" s="31"/>
      <c r="D142" s="30" t="s">
        <v>145</v>
      </c>
      <c r="E142" s="31"/>
      <c r="F142" s="31"/>
      <c r="G142" s="117" t="s">
        <v>19</v>
      </c>
      <c r="H142" s="120">
        <v>5</v>
      </c>
      <c r="I142" s="110">
        <f>BPU!H142</f>
        <v>0</v>
      </c>
      <c r="J142" s="110">
        <f t="shared" si="38"/>
        <v>0</v>
      </c>
      <c r="K142" s="122"/>
      <c r="L142" s="49"/>
      <c r="M142" s="109"/>
      <c r="N142" s="147">
        <f t="shared" si="42"/>
        <v>0</v>
      </c>
      <c r="O142" s="148">
        <f t="shared" si="43"/>
        <v>0</v>
      </c>
    </row>
    <row r="143" spans="1:15" ht="30" customHeight="1" x14ac:dyDescent="0.3">
      <c r="A143" s="58"/>
      <c r="B143" s="31"/>
      <c r="C143" s="31"/>
      <c r="D143" s="30" t="s">
        <v>146</v>
      </c>
      <c r="E143" s="31"/>
      <c r="F143" s="31"/>
      <c r="G143" s="117" t="s">
        <v>19</v>
      </c>
      <c r="H143" s="120">
        <v>5</v>
      </c>
      <c r="I143" s="110">
        <f>BPU!H143</f>
        <v>0</v>
      </c>
      <c r="J143" s="110">
        <f t="shared" si="38"/>
        <v>0</v>
      </c>
      <c r="K143" s="122"/>
      <c r="L143" s="49"/>
      <c r="M143" s="109"/>
      <c r="N143" s="147">
        <f t="shared" si="42"/>
        <v>0</v>
      </c>
      <c r="O143" s="148">
        <f t="shared" si="43"/>
        <v>0</v>
      </c>
    </row>
    <row r="144" spans="1:15" ht="30" customHeight="1" x14ac:dyDescent="0.3">
      <c r="A144" s="58"/>
      <c r="B144" s="31"/>
      <c r="C144" s="31"/>
      <c r="D144" s="30" t="s">
        <v>147</v>
      </c>
      <c r="E144" s="31"/>
      <c r="F144" s="31"/>
      <c r="G144" s="117" t="s">
        <v>19</v>
      </c>
      <c r="H144" s="120">
        <v>5</v>
      </c>
      <c r="I144" s="110">
        <f>BPU!H144</f>
        <v>0</v>
      </c>
      <c r="J144" s="110">
        <f t="shared" si="38"/>
        <v>0</v>
      </c>
      <c r="K144" s="122"/>
      <c r="L144" s="49"/>
      <c r="M144" s="109"/>
      <c r="N144" s="147">
        <f t="shared" si="42"/>
        <v>0</v>
      </c>
      <c r="O144" s="148">
        <f t="shared" si="43"/>
        <v>0</v>
      </c>
    </row>
    <row r="145" spans="1:15" ht="30" customHeight="1" x14ac:dyDescent="0.3">
      <c r="A145" s="58"/>
      <c r="B145" s="31"/>
      <c r="C145" s="31"/>
      <c r="D145" s="30" t="s">
        <v>148</v>
      </c>
      <c r="E145" s="31"/>
      <c r="F145" s="31"/>
      <c r="G145" s="117" t="s">
        <v>19</v>
      </c>
      <c r="H145" s="120">
        <v>5</v>
      </c>
      <c r="I145" s="110">
        <f>BPU!H145</f>
        <v>0</v>
      </c>
      <c r="J145" s="110">
        <f t="shared" si="38"/>
        <v>0</v>
      </c>
      <c r="K145" s="122"/>
      <c r="L145" s="49"/>
      <c r="M145" s="109"/>
      <c r="N145" s="147">
        <f t="shared" si="42"/>
        <v>0</v>
      </c>
      <c r="O145" s="148">
        <f t="shared" si="43"/>
        <v>0</v>
      </c>
    </row>
    <row r="146" spans="1:15" ht="30" customHeight="1" x14ac:dyDescent="0.3">
      <c r="A146" s="58"/>
      <c r="B146" s="31"/>
      <c r="C146" s="31"/>
      <c r="D146" s="30" t="s">
        <v>149</v>
      </c>
      <c r="E146" s="31"/>
      <c r="F146" s="31"/>
      <c r="G146" s="117" t="s">
        <v>19</v>
      </c>
      <c r="H146" s="120">
        <v>5</v>
      </c>
      <c r="I146" s="110">
        <f>BPU!H146</f>
        <v>0</v>
      </c>
      <c r="J146" s="110">
        <f t="shared" si="38"/>
        <v>0</v>
      </c>
      <c r="K146" s="122"/>
      <c r="L146" s="49"/>
      <c r="M146" s="109"/>
      <c r="N146" s="147">
        <f t="shared" si="42"/>
        <v>0</v>
      </c>
      <c r="O146" s="148">
        <f t="shared" si="43"/>
        <v>0</v>
      </c>
    </row>
    <row r="147" spans="1:15" ht="30" customHeight="1" x14ac:dyDescent="0.3">
      <c r="A147" s="58"/>
      <c r="B147" s="31"/>
      <c r="C147" s="31"/>
      <c r="D147" s="30" t="s">
        <v>150</v>
      </c>
      <c r="E147" s="31"/>
      <c r="F147" s="31"/>
      <c r="G147" s="117" t="s">
        <v>19</v>
      </c>
      <c r="H147" s="120">
        <v>5</v>
      </c>
      <c r="I147" s="110">
        <f>BPU!H147</f>
        <v>0</v>
      </c>
      <c r="J147" s="110">
        <f t="shared" si="38"/>
        <v>0</v>
      </c>
      <c r="K147" s="122"/>
      <c r="L147" s="49"/>
      <c r="M147" s="109"/>
      <c r="N147" s="147">
        <f t="shared" si="42"/>
        <v>0</v>
      </c>
      <c r="O147" s="148">
        <f t="shared" si="43"/>
        <v>0</v>
      </c>
    </row>
    <row r="148" spans="1:15" ht="30" customHeight="1" x14ac:dyDescent="0.3">
      <c r="A148" s="58"/>
      <c r="B148" s="31"/>
      <c r="C148" s="31"/>
      <c r="D148" s="30" t="s">
        <v>151</v>
      </c>
      <c r="E148" s="31"/>
      <c r="F148" s="31"/>
      <c r="G148" s="117" t="s">
        <v>19</v>
      </c>
      <c r="H148" s="120">
        <v>5</v>
      </c>
      <c r="I148" s="110">
        <f>BPU!H148</f>
        <v>0</v>
      </c>
      <c r="J148" s="110">
        <f t="shared" si="38"/>
        <v>0</v>
      </c>
      <c r="K148" s="122"/>
      <c r="L148" s="49"/>
      <c r="M148" s="109"/>
      <c r="N148" s="147">
        <f t="shared" si="42"/>
        <v>0</v>
      </c>
      <c r="O148" s="148">
        <f t="shared" si="43"/>
        <v>0</v>
      </c>
    </row>
    <row r="149" spans="1:15" ht="30" customHeight="1" x14ac:dyDescent="0.3">
      <c r="A149" s="58"/>
      <c r="B149" s="31"/>
      <c r="C149" s="31"/>
      <c r="D149" s="30" t="s">
        <v>152</v>
      </c>
      <c r="E149" s="31"/>
      <c r="F149" s="31"/>
      <c r="G149" s="117" t="s">
        <v>19</v>
      </c>
      <c r="H149" s="120">
        <v>5</v>
      </c>
      <c r="I149" s="110">
        <f>BPU!H149</f>
        <v>0</v>
      </c>
      <c r="J149" s="110">
        <f t="shared" si="38"/>
        <v>0</v>
      </c>
      <c r="K149" s="122"/>
      <c r="L149" s="49"/>
      <c r="M149" s="109"/>
      <c r="N149" s="147">
        <f t="shared" si="42"/>
        <v>0</v>
      </c>
      <c r="O149" s="148">
        <f t="shared" si="43"/>
        <v>0</v>
      </c>
    </row>
    <row r="150" spans="1:15" ht="30" customHeight="1" x14ac:dyDescent="0.3">
      <c r="A150" s="58"/>
      <c r="B150" s="31"/>
      <c r="C150" s="31"/>
      <c r="D150" s="30" t="s">
        <v>153</v>
      </c>
      <c r="E150" s="31"/>
      <c r="F150" s="31"/>
      <c r="G150" s="117" t="s">
        <v>19</v>
      </c>
      <c r="H150" s="120">
        <v>5</v>
      </c>
      <c r="I150" s="110">
        <f>BPU!H150</f>
        <v>0</v>
      </c>
      <c r="J150" s="110">
        <f t="shared" si="38"/>
        <v>0</v>
      </c>
      <c r="K150" s="122"/>
      <c r="L150" s="49"/>
      <c r="M150" s="109"/>
      <c r="N150" s="147">
        <f t="shared" si="42"/>
        <v>0</v>
      </c>
      <c r="O150" s="148">
        <f t="shared" si="43"/>
        <v>0</v>
      </c>
    </row>
    <row r="151" spans="1:15" ht="30" customHeight="1" x14ac:dyDescent="0.3">
      <c r="A151" s="58"/>
      <c r="B151" s="31"/>
      <c r="C151" s="31"/>
      <c r="D151" s="30" t="s">
        <v>154</v>
      </c>
      <c r="E151" s="31"/>
      <c r="F151" s="31"/>
      <c r="G151" s="117" t="s">
        <v>19</v>
      </c>
      <c r="H151" s="120">
        <v>5</v>
      </c>
      <c r="I151" s="110">
        <f>BPU!H151</f>
        <v>0</v>
      </c>
      <c r="J151" s="110">
        <f t="shared" si="38"/>
        <v>0</v>
      </c>
      <c r="K151" s="122"/>
      <c r="L151" s="49"/>
      <c r="M151" s="109"/>
      <c r="N151" s="147">
        <f t="shared" si="42"/>
        <v>0</v>
      </c>
      <c r="O151" s="148">
        <f t="shared" si="43"/>
        <v>0</v>
      </c>
    </row>
    <row r="152" spans="1:15" ht="30" customHeight="1" x14ac:dyDescent="0.3">
      <c r="A152" s="58"/>
      <c r="B152" s="31"/>
      <c r="C152" s="31"/>
      <c r="D152" s="30" t="s">
        <v>155</v>
      </c>
      <c r="E152" s="31"/>
      <c r="F152" s="31"/>
      <c r="G152" s="117" t="s">
        <v>19</v>
      </c>
      <c r="H152" s="120">
        <v>5</v>
      </c>
      <c r="I152" s="110">
        <f>BPU!H152</f>
        <v>0</v>
      </c>
      <c r="J152" s="110">
        <f t="shared" si="38"/>
        <v>0</v>
      </c>
      <c r="K152" s="122"/>
      <c r="L152" s="49"/>
      <c r="M152" s="109"/>
      <c r="N152" s="147">
        <f t="shared" si="42"/>
        <v>0</v>
      </c>
      <c r="O152" s="148">
        <f t="shared" si="43"/>
        <v>0</v>
      </c>
    </row>
    <row r="153" spans="1:15" ht="30" customHeight="1" x14ac:dyDescent="0.3">
      <c r="A153" s="58"/>
      <c r="B153" s="31"/>
      <c r="C153" s="31"/>
      <c r="D153" s="30" t="s">
        <v>156</v>
      </c>
      <c r="E153" s="31"/>
      <c r="F153" s="31"/>
      <c r="G153" s="117" t="s">
        <v>19</v>
      </c>
      <c r="H153" s="120">
        <v>5</v>
      </c>
      <c r="I153" s="110">
        <f>BPU!H153</f>
        <v>0</v>
      </c>
      <c r="J153" s="110">
        <f t="shared" si="38"/>
        <v>0</v>
      </c>
      <c r="K153" s="122"/>
      <c r="L153" s="49"/>
      <c r="M153" s="109"/>
      <c r="N153" s="147">
        <f t="shared" si="42"/>
        <v>0</v>
      </c>
      <c r="O153" s="148">
        <f t="shared" si="43"/>
        <v>0</v>
      </c>
    </row>
    <row r="154" spans="1:15" ht="30" customHeight="1" x14ac:dyDescent="0.3">
      <c r="A154" s="57" t="s">
        <v>157</v>
      </c>
      <c r="B154" s="36" t="s">
        <v>158</v>
      </c>
      <c r="C154" s="46"/>
      <c r="D154" s="47"/>
      <c r="E154" s="47"/>
      <c r="F154" s="47"/>
      <c r="G154" s="116"/>
      <c r="H154" s="131"/>
      <c r="I154" s="49"/>
      <c r="J154" s="109"/>
      <c r="K154" s="122"/>
      <c r="L154" s="49"/>
      <c r="M154" s="109"/>
      <c r="N154" s="145"/>
      <c r="O154" s="146"/>
    </row>
    <row r="155" spans="1:15" ht="30" customHeight="1" x14ac:dyDescent="0.3">
      <c r="A155" s="64"/>
      <c r="B155" s="65"/>
      <c r="C155" s="66"/>
      <c r="D155" s="40" t="s">
        <v>159</v>
      </c>
      <c r="E155" s="40"/>
      <c r="F155" s="40"/>
      <c r="G155" s="117" t="s">
        <v>19</v>
      </c>
      <c r="H155" s="121"/>
      <c r="I155" s="49"/>
      <c r="J155" s="109"/>
      <c r="K155" s="120">
        <v>5</v>
      </c>
      <c r="L155" s="110">
        <f>BPU!J155</f>
        <v>0</v>
      </c>
      <c r="M155" s="110">
        <f t="shared" ref="M155" si="44">L155*1.2</f>
        <v>0</v>
      </c>
      <c r="N155" s="147">
        <f t="shared" ref="N155:N156" si="45">H155*I155</f>
        <v>0</v>
      </c>
      <c r="O155" s="148">
        <f t="shared" si="43"/>
        <v>0</v>
      </c>
    </row>
    <row r="156" spans="1:15" ht="30" customHeight="1" x14ac:dyDescent="0.3">
      <c r="A156" s="64"/>
      <c r="B156" s="65"/>
      <c r="C156" s="66"/>
      <c r="D156" s="40" t="s">
        <v>160</v>
      </c>
      <c r="E156" s="40"/>
      <c r="F156" s="40"/>
      <c r="G156" s="117" t="s">
        <v>19</v>
      </c>
      <c r="H156" s="120">
        <v>3</v>
      </c>
      <c r="I156" s="110">
        <f>BPU!H156</f>
        <v>0</v>
      </c>
      <c r="J156" s="110">
        <f t="shared" ref="J156" si="46">I156*1.2</f>
        <v>0</v>
      </c>
      <c r="K156" s="122"/>
      <c r="L156" s="49"/>
      <c r="M156" s="109"/>
      <c r="N156" s="147">
        <f t="shared" si="45"/>
        <v>0</v>
      </c>
      <c r="O156" s="148">
        <f t="shared" si="43"/>
        <v>0</v>
      </c>
    </row>
    <row r="157" spans="1:15" ht="30" customHeight="1" x14ac:dyDescent="0.3">
      <c r="A157" s="59" t="s">
        <v>161</v>
      </c>
      <c r="B157" s="37" t="s">
        <v>162</v>
      </c>
      <c r="C157" s="67"/>
      <c r="D157" s="68"/>
      <c r="E157" s="68"/>
      <c r="F157" s="68"/>
      <c r="G157" s="116"/>
      <c r="H157" s="131"/>
      <c r="I157" s="49"/>
      <c r="J157" s="109"/>
      <c r="K157" s="122"/>
      <c r="L157" s="49"/>
      <c r="M157" s="109"/>
      <c r="N157" s="145"/>
      <c r="O157" s="146"/>
    </row>
    <row r="158" spans="1:15" ht="30" customHeight="1" x14ac:dyDescent="0.3">
      <c r="A158" s="64"/>
      <c r="B158" s="65"/>
      <c r="C158" s="66"/>
      <c r="D158" s="40" t="s">
        <v>163</v>
      </c>
      <c r="E158" s="40"/>
      <c r="F158" s="40"/>
      <c r="G158" s="117" t="s">
        <v>19</v>
      </c>
      <c r="H158" s="121"/>
      <c r="I158" s="49"/>
      <c r="J158" s="109"/>
      <c r="K158" s="120">
        <v>5</v>
      </c>
      <c r="L158" s="112">
        <f>BPU!J158</f>
        <v>0</v>
      </c>
      <c r="M158" s="110">
        <f t="shared" ref="M158" si="47">L158*1.2</f>
        <v>0</v>
      </c>
      <c r="N158" s="147">
        <f t="shared" ref="N158:N159" si="48">H158*I158</f>
        <v>0</v>
      </c>
      <c r="O158" s="148">
        <f t="shared" si="43"/>
        <v>0</v>
      </c>
    </row>
    <row r="159" spans="1:15" ht="30" customHeight="1" x14ac:dyDescent="0.3">
      <c r="A159" s="64"/>
      <c r="B159" s="65"/>
      <c r="C159" s="69"/>
      <c r="D159" s="40" t="s">
        <v>164</v>
      </c>
      <c r="E159" s="40"/>
      <c r="F159" s="40"/>
      <c r="G159" s="117" t="s">
        <v>19</v>
      </c>
      <c r="H159" s="120">
        <v>3</v>
      </c>
      <c r="I159" s="110">
        <f>BPU!H159</f>
        <v>0</v>
      </c>
      <c r="J159" s="110">
        <f t="shared" ref="J159" si="49">I159*1.2</f>
        <v>0</v>
      </c>
      <c r="K159" s="122"/>
      <c r="L159" s="49"/>
      <c r="M159" s="109"/>
      <c r="N159" s="147">
        <f t="shared" si="48"/>
        <v>0</v>
      </c>
      <c r="O159" s="148">
        <f t="shared" si="43"/>
        <v>0</v>
      </c>
    </row>
    <row r="160" spans="1:15" ht="30" customHeight="1" x14ac:dyDescent="0.3">
      <c r="A160" s="60" t="s">
        <v>165</v>
      </c>
      <c r="B160" s="38" t="s">
        <v>166</v>
      </c>
      <c r="C160" s="67"/>
      <c r="D160" s="68"/>
      <c r="E160" s="68"/>
      <c r="F160" s="68"/>
      <c r="G160" s="116"/>
      <c r="H160" s="131"/>
      <c r="I160" s="49"/>
      <c r="J160" s="109"/>
      <c r="K160" s="122"/>
      <c r="L160" s="49"/>
      <c r="M160" s="109"/>
      <c r="N160" s="145"/>
      <c r="O160" s="146"/>
    </row>
    <row r="161" spans="1:15" ht="37.5" customHeight="1" thickBot="1" x14ac:dyDescent="0.35">
      <c r="A161" s="102"/>
      <c r="B161" s="103"/>
      <c r="C161" s="104"/>
      <c r="D161" s="105" t="s">
        <v>167</v>
      </c>
      <c r="E161" s="105"/>
      <c r="F161" s="105"/>
      <c r="G161" s="118" t="s">
        <v>19</v>
      </c>
      <c r="H161" s="123">
        <v>3</v>
      </c>
      <c r="I161" s="113">
        <f>BPU!H161</f>
        <v>0</v>
      </c>
      <c r="J161" s="113">
        <f t="shared" ref="J161" si="50">I161*1.2</f>
        <v>0</v>
      </c>
      <c r="K161" s="135"/>
      <c r="L161" s="106"/>
      <c r="M161" s="111"/>
      <c r="N161" s="151">
        <f t="shared" ref="N161" si="51">H161*I161</f>
        <v>0</v>
      </c>
      <c r="O161" s="152">
        <f t="shared" si="43"/>
        <v>0</v>
      </c>
    </row>
    <row r="162" spans="1:15" ht="25.2" customHeight="1" thickBot="1" x14ac:dyDescent="0.35">
      <c r="M162" s="119" t="s">
        <v>192</v>
      </c>
      <c r="N162" s="153">
        <f>SUM(N24:N161)</f>
        <v>0</v>
      </c>
      <c r="O162" s="154">
        <f>N162*1.2</f>
        <v>0</v>
      </c>
    </row>
    <row r="163" spans="1:15" ht="25.2" customHeight="1" thickBot="1" x14ac:dyDescent="0.35">
      <c r="B163" s="29"/>
      <c r="C163" s="28"/>
      <c r="D163" s="29"/>
      <c r="E163" s="29"/>
      <c r="F163" s="29"/>
      <c r="G163" s="28"/>
      <c r="H163" s="28"/>
      <c r="I163" s="28"/>
      <c r="J163" s="28"/>
      <c r="K163" s="28"/>
      <c r="L163" s="28"/>
      <c r="M163" s="28"/>
    </row>
    <row r="164" spans="1:15" ht="25.2" customHeight="1" thickBot="1" x14ac:dyDescent="0.35">
      <c r="B164" s="29"/>
      <c r="C164" s="28"/>
      <c r="D164" s="29"/>
      <c r="E164" s="29"/>
      <c r="F164" s="194" t="s">
        <v>168</v>
      </c>
      <c r="G164" s="195"/>
      <c r="H164" s="16"/>
    </row>
    <row r="165" spans="1:15" ht="25.2" customHeight="1" thickBot="1" x14ac:dyDescent="0.35">
      <c r="B165" s="29"/>
      <c r="C165" s="28"/>
      <c r="D165" s="29"/>
      <c r="E165" s="29"/>
      <c r="F165" s="190" t="s">
        <v>7</v>
      </c>
      <c r="G165" s="186"/>
      <c r="H165" s="14" t="s">
        <v>8</v>
      </c>
      <c r="I165" s="14" t="s">
        <v>182</v>
      </c>
      <c r="J165" s="90" t="s">
        <v>183</v>
      </c>
      <c r="K165" s="15" t="s">
        <v>184</v>
      </c>
      <c r="L165" s="15" t="s">
        <v>185</v>
      </c>
    </row>
    <row r="166" spans="1:15" ht="25.2" customHeight="1" x14ac:dyDescent="0.3">
      <c r="F166" s="73" t="s">
        <v>169</v>
      </c>
      <c r="G166" s="93"/>
      <c r="H166" s="19" t="s">
        <v>170</v>
      </c>
      <c r="I166" s="129">
        <v>30</v>
      </c>
      <c r="J166" s="156">
        <f>BPU!H166</f>
        <v>0</v>
      </c>
      <c r="K166" s="156">
        <f>J166*I166</f>
        <v>0</v>
      </c>
      <c r="L166" s="157">
        <f>K166*1.2</f>
        <v>0</v>
      </c>
      <c r="N166" s="155"/>
    </row>
    <row r="167" spans="1:15" ht="25.2" customHeight="1" thickBot="1" x14ac:dyDescent="0.35">
      <c r="F167" s="74" t="s">
        <v>171</v>
      </c>
      <c r="G167" s="94"/>
      <c r="H167" s="20" t="s">
        <v>170</v>
      </c>
      <c r="I167" s="120">
        <v>15</v>
      </c>
      <c r="J167" s="158">
        <f>BPU!H167</f>
        <v>0</v>
      </c>
      <c r="K167" s="158">
        <f>J167*I167</f>
        <v>0</v>
      </c>
      <c r="L167" s="156">
        <f>K167*1.2</f>
        <v>0</v>
      </c>
    </row>
    <row r="168" spans="1:15" ht="25.2" customHeight="1" thickBot="1" x14ac:dyDescent="0.35">
      <c r="F168" s="194" t="s">
        <v>196</v>
      </c>
      <c r="G168" s="195"/>
      <c r="H168" s="16"/>
      <c r="I168" s="136"/>
      <c r="J168" s="136"/>
      <c r="N168" s="16"/>
      <c r="O168" s="16"/>
    </row>
    <row r="169" spans="1:15" ht="25.2" customHeight="1" thickBot="1" x14ac:dyDescent="0.35">
      <c r="F169" s="190" t="s">
        <v>7</v>
      </c>
      <c r="G169" s="186"/>
      <c r="H169" s="14" t="s">
        <v>8</v>
      </c>
      <c r="I169" s="14" t="s">
        <v>182</v>
      </c>
      <c r="J169" s="90" t="s">
        <v>183</v>
      </c>
      <c r="K169" s="15" t="s">
        <v>184</v>
      </c>
      <c r="L169" s="15" t="s">
        <v>185</v>
      </c>
      <c r="N169" s="16"/>
      <c r="O169" s="16"/>
    </row>
    <row r="170" spans="1:15" ht="25.2" customHeight="1" thickBot="1" x14ac:dyDescent="0.35">
      <c r="F170" s="75" t="s">
        <v>172</v>
      </c>
      <c r="G170" s="95"/>
      <c r="H170" s="21" t="s">
        <v>173</v>
      </c>
      <c r="I170" s="123">
        <f>8*3+2</f>
        <v>26</v>
      </c>
      <c r="J170" s="159">
        <f>BPU!H170</f>
        <v>0</v>
      </c>
      <c r="K170" s="159">
        <f>J170*I170</f>
        <v>0</v>
      </c>
      <c r="L170" s="159">
        <f>K170*1.2</f>
        <v>0</v>
      </c>
    </row>
    <row r="171" spans="1:15" ht="25.2" customHeight="1" thickBot="1" x14ac:dyDescent="0.35">
      <c r="J171" s="136"/>
      <c r="K171" s="153">
        <f>SUM(K166:K170)</f>
        <v>0</v>
      </c>
      <c r="L171" s="154">
        <f>K171*1.2</f>
        <v>0</v>
      </c>
    </row>
    <row r="172" spans="1:15" ht="25.2" customHeight="1" thickBot="1" x14ac:dyDescent="0.35">
      <c r="E172" s="96" t="s">
        <v>186</v>
      </c>
      <c r="F172" s="160">
        <f>SUM(N162+K171)</f>
        <v>0</v>
      </c>
    </row>
    <row r="173" spans="1:15" ht="25.2" customHeight="1" thickBot="1" x14ac:dyDescent="0.35">
      <c r="E173" s="96" t="s">
        <v>187</v>
      </c>
      <c r="F173" s="160">
        <f>F172*1.2</f>
        <v>0</v>
      </c>
      <c r="G173" s="16"/>
      <c r="H173" s="16"/>
    </row>
    <row r="174" spans="1:15" ht="25.2" customHeight="1" x14ac:dyDescent="0.3">
      <c r="G174" s="34"/>
      <c r="H174" s="34"/>
    </row>
    <row r="175" spans="1:15" ht="22.5" customHeight="1" thickBot="1" x14ac:dyDescent="0.35">
      <c r="A175" s="61"/>
      <c r="B175" s="29"/>
      <c r="C175" s="28"/>
      <c r="D175" s="29"/>
      <c r="E175" s="29"/>
      <c r="F175" s="29"/>
      <c r="G175" s="34"/>
      <c r="H175" s="34"/>
    </row>
    <row r="176" spans="1:15" ht="13.5" hidden="1" customHeight="1" thickBot="1" x14ac:dyDescent="0.35"/>
    <row r="177" spans="1:15" ht="332.55" customHeight="1" thickBot="1" x14ac:dyDescent="0.35">
      <c r="A177" s="170" t="s">
        <v>195</v>
      </c>
      <c r="B177" s="171"/>
      <c r="C177" s="171"/>
      <c r="D177" s="171"/>
      <c r="E177" s="171"/>
      <c r="F177" s="171"/>
      <c r="G177" s="171"/>
      <c r="H177" s="171"/>
      <c r="I177" s="171"/>
      <c r="J177" s="171"/>
      <c r="K177" s="171"/>
      <c r="L177" s="171"/>
      <c r="M177" s="171"/>
      <c r="N177" s="155"/>
      <c r="O177" s="155"/>
    </row>
  </sheetData>
  <mergeCells count="23">
    <mergeCell ref="A177:M177"/>
    <mergeCell ref="H22:J22"/>
    <mergeCell ref="K22:M22"/>
    <mergeCell ref="F165:G165"/>
    <mergeCell ref="A2:M2"/>
    <mergeCell ref="A16:M16"/>
    <mergeCell ref="G9:M9"/>
    <mergeCell ref="D11:D12"/>
    <mergeCell ref="F164:G164"/>
    <mergeCell ref="A3:C12"/>
    <mergeCell ref="G3:M3"/>
    <mergeCell ref="G5:M5"/>
    <mergeCell ref="G7:M7"/>
    <mergeCell ref="A19:M19"/>
    <mergeCell ref="A22:F22"/>
    <mergeCell ref="E10:N10"/>
    <mergeCell ref="F169:G169"/>
    <mergeCell ref="E8:N8"/>
    <mergeCell ref="E6:N6"/>
    <mergeCell ref="E4:N4"/>
    <mergeCell ref="N22:O22"/>
    <mergeCell ref="F168:G168"/>
    <mergeCell ref="H21:M21"/>
  </mergeCells>
  <pageMargins left="0.23622047244094491" right="0.23622047244094491" top="0.74803149606299213" bottom="0.74803149606299213" header="0.31496062992125984" footer="0.31496062992125984"/>
  <pageSetup paperSize="9" scale="5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FED08A1665154CABF5213180559C0C" ma:contentTypeVersion="4" ma:contentTypeDescription="Crée un document." ma:contentTypeScope="" ma:versionID="c51531bbbcf9d137699bf186b343fd61">
  <xsd:schema xmlns:xsd="http://www.w3.org/2001/XMLSchema" xmlns:xs="http://www.w3.org/2001/XMLSchema" xmlns:p="http://schemas.microsoft.com/office/2006/metadata/properties" xmlns:ns2="66d8bc52-3f47-42be-8bbf-694c3dde8b35" targetNamespace="http://schemas.microsoft.com/office/2006/metadata/properties" ma:root="true" ma:fieldsID="69e7646a6528b4eaf9d5f726ce6f33db" ns2:_="">
    <xsd:import namespace="66d8bc52-3f47-42be-8bbf-694c3dde8b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8bc52-3f47-42be-8bbf-694c3dde8b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7AB19F-8A98-4ECE-AFBF-48DE68C494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d8bc52-3f47-42be-8bbf-694c3dde8b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52B409-B1F0-4717-AB91-F9865828BAD9}">
  <ds:schemaRefs>
    <ds:schemaRef ds:uri="http://schemas.microsoft.com/office/2006/documentManagement/types"/>
    <ds:schemaRef ds:uri="66d8bc52-3f47-42be-8bbf-694c3dde8b35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8DCD29F-BB9B-4D2F-BE27-21263C22DE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BPU</vt:lpstr>
      <vt:lpstr>DQE</vt:lpstr>
      <vt:lpstr>BPU!Impression_des_titres</vt:lpstr>
      <vt:lpstr>DQE!Impression_des_titres</vt:lpstr>
      <vt:lpstr>BPU!Zone_d_impression</vt:lpstr>
      <vt:lpstr>DQE!Zone_d_impression</vt:lpstr>
    </vt:vector>
  </TitlesOfParts>
  <Manager/>
  <Company>Pôle Emploi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BOUCHU Hervé</dc:creator>
  <cp:keywords/>
  <dc:description/>
  <cp:lastModifiedBy>LUCCHINI Noel</cp:lastModifiedBy>
  <cp:revision/>
  <dcterms:created xsi:type="dcterms:W3CDTF">2016-03-30T10:58:34Z</dcterms:created>
  <dcterms:modified xsi:type="dcterms:W3CDTF">2025-11-28T21:28:19Z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0x0101005BFED08A1665154CABF5213180559C0C</vt:lpwstr>
  </property>
  <property fmtid="{D5CDD505-2E9C-101B-9397-08002B2CF9AE}" pid="3" name="MediaServiceImageTags">
    <vt:lpwstr/>
  </property>
</Properties>
</file>